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autoCompressPictures="0"/>
  <mc:AlternateContent xmlns:mc="http://schemas.openxmlformats.org/markup-compatibility/2006">
    <mc:Choice Requires="x15">
      <x15ac:absPath xmlns:x15ac="http://schemas.microsoft.com/office/spreadsheetml/2010/11/ac" url="C:\VSI PRENOSI 2022\_ D DISK\Pisarne IC\2023-01-09_PZI TO.VZIC - spletna oddaja\2023-01-09_PZI TO.VZIC - spletna oddaja\Arhitektura\"/>
    </mc:Choice>
  </mc:AlternateContent>
  <xr:revisionPtr revIDLastSave="0" documentId="13_ncr:1_{17EAD750-0C4A-49F5-86D6-C6F6B49108A1}" xr6:coauthVersionLast="47" xr6:coauthVersionMax="47" xr10:uidLastSave="{00000000-0000-0000-0000-000000000000}"/>
  <bookViews>
    <workbookView xWindow="-120" yWindow="-120" windowWidth="29040" windowHeight="15840" tabRatio="970" activeTab="4" xr2:uid="{00000000-000D-0000-FFFF-FFFF00000000}"/>
  </bookViews>
  <sheets>
    <sheet name="Rekapitulacija" sheetId="11" r:id="rId1"/>
    <sheet name="Splošne opombe" sheetId="15" r:id="rId2"/>
    <sheet name="0 Pripravljalna dela" sheetId="16" r:id="rId3"/>
    <sheet name="A Odstranitvena dela" sheetId="1" r:id="rId4"/>
    <sheet name="B Zidarska dela" sheetId="2" r:id="rId5"/>
    <sheet name="D Suhomontažerska dela" sheetId="4" r:id="rId6"/>
    <sheet name="E Tlakarska dela" sheetId="5" r:id="rId7"/>
    <sheet name="F Mizarska dela" sheetId="6" r:id="rId8"/>
    <sheet name="G Mizarska oprema" sheetId="17" r:id="rId9"/>
    <sheet name="H Slikopleskarska dela" sheetId="12" r:id="rId10"/>
    <sheet name="I Serijska oprema" sheetId="10" r:id="rId11"/>
    <sheet name="J Senčila" sheetId="14" r:id="rId12"/>
  </sheets>
  <externalReferences>
    <externalReference r:id="rId13"/>
  </externalReferences>
  <definedNames>
    <definedName name="_GoBack" localSheetId="8">'G Mizarska oprema'!$B$43</definedName>
    <definedName name="_xlnm.Print_Area" localSheetId="8">'G Mizarska oprema'!$A$1:$F$102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3" i="4" l="1"/>
  <c r="F62" i="4"/>
  <c r="F61" i="4"/>
  <c r="F60" i="4"/>
  <c r="F59" i="4"/>
  <c r="F58" i="4"/>
  <c r="F56" i="4"/>
  <c r="D34" i="5"/>
  <c r="F15" i="1"/>
  <c r="D11" i="1"/>
  <c r="F9" i="1"/>
  <c r="F48" i="6"/>
  <c r="F49" i="6"/>
  <c r="F50" i="6"/>
  <c r="F46" i="6"/>
  <c r="F47" i="6"/>
  <c r="F51" i="6"/>
  <c r="F98" i="17"/>
  <c r="F96" i="17"/>
  <c r="F94" i="17"/>
  <c r="F62" i="17"/>
  <c r="F60" i="17"/>
  <c r="F58" i="17"/>
  <c r="D25" i="12"/>
  <c r="F172" i="2"/>
  <c r="F171" i="2"/>
  <c r="F37" i="5" l="1"/>
  <c r="F21" i="1" l="1"/>
  <c r="F53" i="4" l="1"/>
  <c r="F100" i="17" l="1"/>
  <c r="F20" i="1" l="1"/>
  <c r="F18" i="1"/>
  <c r="F14" i="1"/>
  <c r="F25" i="10" l="1"/>
  <c r="A2" i="17" l="1"/>
  <c r="F56" i="17"/>
  <c r="F64" i="17"/>
  <c r="F66" i="17"/>
  <c r="F68" i="17"/>
  <c r="F70" i="17"/>
  <c r="F72" i="17"/>
  <c r="F74" i="17"/>
  <c r="F76" i="17"/>
  <c r="F78" i="17"/>
  <c r="F80" i="17"/>
  <c r="F82" i="17"/>
  <c r="F84" i="17"/>
  <c r="F86" i="17"/>
  <c r="F88" i="17"/>
  <c r="F90" i="17"/>
  <c r="F92" i="17"/>
  <c r="F102" i="17" l="1"/>
  <c r="C10" i="11" s="1"/>
  <c r="F52" i="6"/>
  <c r="F45" i="6"/>
  <c r="F44" i="6"/>
  <c r="F6" i="16"/>
  <c r="F9" i="16"/>
  <c r="F19" i="1" l="1"/>
  <c r="F28" i="10" l="1"/>
  <c r="A2" i="14" l="1"/>
  <c r="A2" i="10"/>
  <c r="A2" i="12"/>
  <c r="F8" i="14" l="1"/>
  <c r="F54" i="4"/>
  <c r="F65" i="4" s="1"/>
  <c r="F25" i="12"/>
  <c r="F23" i="12"/>
  <c r="A2" i="6"/>
  <c r="F43" i="6"/>
  <c r="A2" i="5"/>
  <c r="F39" i="5"/>
  <c r="F55" i="4"/>
  <c r="A2" i="4"/>
  <c r="A2" i="2"/>
  <c r="A2" i="1"/>
  <c r="A2" i="16"/>
  <c r="F166" i="2"/>
  <c r="F10" i="16" l="1"/>
  <c r="F23" i="1" l="1"/>
  <c r="F7" i="1" l="1"/>
  <c r="F170" i="2"/>
  <c r="F15" i="16" l="1"/>
  <c r="F8" i="16"/>
  <c r="F7" i="16"/>
  <c r="F17" i="16" l="1"/>
  <c r="C4" i="11" s="1"/>
  <c r="F10" i="14"/>
  <c r="F9" i="14"/>
  <c r="F7" i="14"/>
  <c r="F6" i="14"/>
  <c r="C12" i="11"/>
  <c r="F38" i="5"/>
  <c r="F24" i="12"/>
  <c r="F22" i="12"/>
  <c r="C7" i="11"/>
  <c r="F11" i="14" l="1"/>
  <c r="C13" i="11" s="1"/>
  <c r="F27" i="12"/>
  <c r="C11" i="11" s="1"/>
  <c r="F6" i="1" l="1"/>
  <c r="F10" i="1"/>
  <c r="F11" i="1"/>
  <c r="F12" i="1"/>
  <c r="F13" i="1"/>
  <c r="F16" i="1"/>
  <c r="F17" i="1"/>
  <c r="F22" i="1"/>
  <c r="F167" i="2"/>
  <c r="F174" i="2" s="1"/>
  <c r="F168" i="2"/>
  <c r="F169" i="2"/>
  <c r="F39" i="6"/>
  <c r="F34" i="5"/>
  <c r="F41" i="5" s="1"/>
  <c r="F25" i="1" l="1"/>
  <c r="C5" i="11" s="1"/>
  <c r="F54" i="6"/>
  <c r="C9" i="11" s="1"/>
  <c r="C8" i="11"/>
  <c r="C6" i="11"/>
  <c r="C14" i="11" l="1"/>
  <c r="C16" i="11" s="1"/>
  <c r="C17" i="11" l="1"/>
  <c r="C18" i="11" s="1"/>
</calcChain>
</file>

<file path=xl/sharedStrings.xml><?xml version="1.0" encoding="utf-8"?>
<sst xmlns="http://schemas.openxmlformats.org/spreadsheetml/2006/main" count="867" uniqueCount="625">
  <si>
    <t>Odstranitvena dela</t>
  </si>
  <si>
    <t>kom</t>
  </si>
  <si>
    <t>A.1</t>
  </si>
  <si>
    <t>A.2</t>
  </si>
  <si>
    <t>A</t>
  </si>
  <si>
    <t>A.3</t>
  </si>
  <si>
    <t>A.4</t>
  </si>
  <si>
    <t>Odstranitev sistemskega montažnega spuščenega stropa tip Armstrong skupaj s podkonstrukcijo, odvozom na lokalno deponijo in plačilom komunalne takse</t>
  </si>
  <si>
    <t>A.5</t>
  </si>
  <si>
    <t>enota</t>
  </si>
  <si>
    <t>količina</t>
  </si>
  <si>
    <t>cena</t>
  </si>
  <si>
    <t>postavka</t>
  </si>
  <si>
    <t>A.6</t>
  </si>
  <si>
    <t>A.7</t>
  </si>
  <si>
    <t>A.8</t>
  </si>
  <si>
    <t>cena/ enoto</t>
  </si>
  <si>
    <t xml:space="preserve">Skupaj </t>
  </si>
  <si>
    <t>A.9</t>
  </si>
  <si>
    <t>A.13</t>
  </si>
  <si>
    <t>B</t>
  </si>
  <si>
    <t>B.1</t>
  </si>
  <si>
    <t>B.3</t>
  </si>
  <si>
    <t>B.4</t>
  </si>
  <si>
    <t>Zidarska dela</t>
  </si>
  <si>
    <t>Suhomontažerska dela</t>
  </si>
  <si>
    <t>D</t>
  </si>
  <si>
    <t>D.1</t>
  </si>
  <si>
    <t>D.2</t>
  </si>
  <si>
    <t>D.3</t>
  </si>
  <si>
    <t>E</t>
  </si>
  <si>
    <t>Tlakarska dela</t>
  </si>
  <si>
    <t>E.1</t>
  </si>
  <si>
    <t>E.2</t>
  </si>
  <si>
    <t>E.3</t>
  </si>
  <si>
    <t>F</t>
  </si>
  <si>
    <t>Mizarska dela</t>
  </si>
  <si>
    <t>F.1</t>
  </si>
  <si>
    <t>I</t>
  </si>
  <si>
    <t>J</t>
  </si>
  <si>
    <t>Serijska oprema</t>
  </si>
  <si>
    <t>Odklop elektro instalacij, požarne napeljave in drugih instalacij v prostorih namenjenih prenovi,</t>
  </si>
  <si>
    <t>A.15</t>
  </si>
  <si>
    <t>A.</t>
  </si>
  <si>
    <t>B.</t>
  </si>
  <si>
    <t>C.</t>
  </si>
  <si>
    <t>D.</t>
  </si>
  <si>
    <t>E.</t>
  </si>
  <si>
    <t>F.</t>
  </si>
  <si>
    <t>G.</t>
  </si>
  <si>
    <t>Mizarska oprema</t>
  </si>
  <si>
    <t>J.</t>
  </si>
  <si>
    <t>SKUPAJ</t>
  </si>
  <si>
    <t>DDV 22%</t>
  </si>
  <si>
    <t>SKUPAJ Z DDV</t>
  </si>
  <si>
    <t>ur</t>
  </si>
  <si>
    <t>E.4</t>
  </si>
  <si>
    <t>Mizarska dela - oprema</t>
  </si>
  <si>
    <t>Izdelava, dobava in montaža elementov opreme pisarn po naslednji specifikaciji sestavnih delov:</t>
  </si>
  <si>
    <t>Slikopleskarska dela</t>
  </si>
  <si>
    <t>J.1</t>
  </si>
  <si>
    <t>Skupaj</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</si>
  <si>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</si>
  <si>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Minimalni garancijski rok za vso opremo je 60 mesecev od dneva dobave.</t>
  </si>
  <si>
    <t xml:space="preserve">SPLOŠNE OPOMBE ZA VSA DELA </t>
  </si>
  <si>
    <t>Izvajalec del je pred oddajo ponudbe dolžan preveriti ustreznost samih popisov del in količin glede na vse projekte, ki so mu na vpogled pri investitorju ali projektantu. V primeru odstopanj jih je dolžan zajeti v sklopu te ponudbe -Ločeno ali kot razna dela tako, da je objekt sposoben izvesti v skladu z razpisnimi pogoji in pogodbo.</t>
  </si>
  <si>
    <t xml:space="preserve">Vse izmere je potrebno preveriti na mestu izvedbe del, v primeru nejasnosti se posvetovati s projektantom. </t>
  </si>
  <si>
    <t>V primeru kakršnihkoli nejasnosti iz popisa del ali iz projekta je le te razčistiti pred oddajo ponudbe z odgovornim projektantom posameznih načrtov.</t>
  </si>
  <si>
    <t>Popolna ponudba mora vsebovati tudi:</t>
  </si>
  <si>
    <t>- vsi splošni in stalni stroški povezani z organizacijo in delo na gradbišču,</t>
  </si>
  <si>
    <t>- transportni stroški v območju in izven območja gradbišča,</t>
  </si>
  <si>
    <t>- splošni stroški pristojbin in davkov upravnih organov pri prijavi gradbišča, pridobivanja raznih dovoljenj in soglasij za izvedbo,</t>
  </si>
  <si>
    <t>- stroški in pridobivanja soglasja za eventualno zaporo cest,</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</si>
  <si>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</si>
  <si>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predajo vseh, v načrte vnesenih sprememb med  gradnjo ( potrjenih s strani odgovornega vodje projekta, odgovornega projektanta arhitekture in odgovornega nadzornika),</t>
  </si>
  <si>
    <t>- pridobivanja internih soglasij, interne meritve kvalitete vgrajenih materialov, atesti, garancije in potrdila vgrajenih materialov v pripravi dela prevzemnika del,</t>
  </si>
  <si>
    <t>- eventualni stroški povezani s predstavitvami posameznih predvidenih in vgrajenih materialov investitorju,</t>
  </si>
  <si>
    <t>- stroški, ki nastanejo zaradi prilagajanja terminskega plana  izvedbe glede na obstoječe stanje,</t>
  </si>
  <si>
    <t>- stroški ureditve in organizacije gradbišča in izvajanja ukrepov za zagotavljanje varnosti in zdravja pri delu,  imenovanju koordinatorja varstva pri delu ter izdelava elaborata varstva pri delu,</t>
  </si>
  <si>
    <t>Ponudba mora vsebovati tudi:</t>
  </si>
  <si>
    <t>- koordinacijo z varnostnim inženirjem, ki ga določi investitor, ter prilagoditev izdelanega varnostnega načrta glede na uporabljeno tehnologijo gradnje,</t>
  </si>
  <si>
    <t>V ponudbi morajo biti upoštevana vsa drobna strojna in elektro instalacijska dela.</t>
  </si>
  <si>
    <t>Vsa potrebna gradbena dela za izvedbo strojnih in elektro napeljav v objektih in stavbah so zajeta v tem popisu ločeno ali kot gradbena pomoč.</t>
  </si>
  <si>
    <t>Op. 1</t>
  </si>
  <si>
    <t>Op. 2</t>
  </si>
  <si>
    <t>Op. 3</t>
  </si>
  <si>
    <t>Op. 4</t>
  </si>
  <si>
    <t>Op. 5</t>
  </si>
  <si>
    <t>Op. 6</t>
  </si>
  <si>
    <t>Op. 7</t>
  </si>
  <si>
    <t>Op. 8</t>
  </si>
  <si>
    <t>Op. 9</t>
  </si>
  <si>
    <t>Op. 10</t>
  </si>
  <si>
    <t>Op. 11</t>
  </si>
  <si>
    <t>Op. 12</t>
  </si>
  <si>
    <t>Op. 13</t>
  </si>
  <si>
    <t>Op. 14</t>
  </si>
  <si>
    <t>Op. 15</t>
  </si>
  <si>
    <t>Op. 16</t>
  </si>
  <si>
    <t>Op. 17</t>
  </si>
  <si>
    <t>Op. 18</t>
  </si>
  <si>
    <t>Op. 19</t>
  </si>
  <si>
    <t>Op. 20</t>
  </si>
  <si>
    <t>Op. 21</t>
  </si>
  <si>
    <t>Op. 22</t>
  </si>
  <si>
    <t>Popis je veljaven z vsemi grafičnimi prilogami, risbami, načrti, tehničnim poročilom,  sestavami konstrukcij, shemami oken in vrat in  ostalimi sestavinami PZI projekta.</t>
  </si>
  <si>
    <t>O.</t>
  </si>
  <si>
    <t>Pripravljalna dela</t>
  </si>
  <si>
    <t>0</t>
  </si>
  <si>
    <t>0.1</t>
  </si>
  <si>
    <t>Pripravljalna  in zaključna dela</t>
  </si>
  <si>
    <t>0.2</t>
  </si>
  <si>
    <t>- sprotni vsakodnevni odvoz odpadnega materiala in gradbenih odpadkov, ki nastajajo tekom, del,</t>
  </si>
  <si>
    <t>- vsakodnevno čiščenje komunikacijskih in drugih površin v obstoječem objektu preko katerih izvajalec dostopa ali vrši transport materiala</t>
  </si>
  <si>
    <t>Izvedba zaščite obstoječih delov objekta, kjer se dela ne izvajajo, a bi se nanje lahko zaradi izvedbe prenesle nečistoče, prašni delci ali drug material, ki nastaja tekom izvajanja del, ter končna odstranitev zaščite in vzpostavitev prvotnega stanja,</t>
  </si>
  <si>
    <t>komplet</t>
  </si>
  <si>
    <t xml:space="preserve">Čiščenje objekta - območja gradnje sproti in po zaključku del - dela vključujejo: </t>
  </si>
  <si>
    <t>Čiščenje skupaj:</t>
  </si>
  <si>
    <t>Odstranitev zaščite obstoječih elementov, vzpostavitev prvotnega stanja</t>
  </si>
  <si>
    <t>V vsaki ceni in za komplet je zajeti vse za gotove montirane in finalno obdelane izdelke - objekt kot celoto v skladu s projektom, brez dodatnih del - v smislu izdelave ponudbe “ključ", z izdelavo vse montažne tehnične dokumentacije, detajlov izvedbe, katerih potrditev je zagotoviti s strani projektanta. V ceni vseh postavk je zajeti še vse ostalo iz razpisnih pogojev, kar s tem popisom ni zajeto.</t>
  </si>
  <si>
    <t>Ponudba mora vsebovati ves pritrditveni material,  vgradnjo zaključnih profilov, pločevin in kotnikov,  izdelavo vseh potrebnih podkonstrukcij, dodatnega izsekavanja AB in zidnih sten, ponovnega odpiranja montažnih sten in podobna dela potrebna za vgradnjo posameznega elementa objekta, izdelavo vseh drobnih gradbenih, obrtniških in instalacijskih del ter  ostalega četudi to ni neposredno navedeno  v popisu GOI del, a je kljub temu razvidno iz grafičnih prilog in ostalih prej naštetih sestavnih delov PZI projekta.</t>
  </si>
  <si>
    <t>Nujna je sprotno usklajevanje izvedbe z  požarnim elaboratom in požarnim redom, ki je že izdelan in  ki opredeljuje požarno varnost posameznih konstrukcij in gradbenih elementov objekta. Za vse vgrajene materiale, naprave in konstrukcije so določila požarnega elaborata zavezujoča za izvajalca in jih je potrebno vključiti v enotno ceno.</t>
  </si>
  <si>
    <t>Za vse dela upoštevati, da se gradnja izvaja v varovanem območju industrijske stavbe. Ponudnik mora navedeno dejstvo upoštevati pri oddaji ponudbe. Vsi stroški dodatnih transportnih poti, režije, dvigal in drugih oblik vertikalnega in horizontalnega transportiranja bremenijo izključno izvajalca, vključno z morebitnimi okoljskimi taksami zaradi začasnih ukrepov v prostoru. Po končanju del se izvajalec zavezuje, da bo na lastne stroške povrnil okolico gradnje v prvotno stanje in odstranil vse začasne ureditve, transportne poti, platoje, ipd...</t>
  </si>
  <si>
    <t>V ceni vsakih posameznih del je po potrebi zajeti vse delovne in pomožne odre kot tudi čiščenje vseh elementov po končanih delih. Ves material za napravo odrov mora biti kvaliteten in ustreznih dimenzij, kar je treba pred vgraditvijo preveriti.</t>
  </si>
  <si>
    <t>- vse stroške, ki zajemajo izvedbo del in materiala po popisu GOI del,</t>
  </si>
  <si>
    <t>- izdelavo vseh potrebnih delavniških in montažnih načrtov, ki so potrebni za opeartivo, izpolnjevanje terminskega načrta in zagotavljanje varnosti med gradnjo in po njej</t>
  </si>
  <si>
    <t>- vzorec žaluzijskih senčil, 1 lamela, l min. = 15cm,</t>
  </si>
  <si>
    <t>- vzorec električnega stikala,</t>
  </si>
  <si>
    <t>- serijsko pisarniško pohištvo,</t>
  </si>
  <si>
    <t>Posamezni ponudnik z oddajo ponudbe izjavlja, da bo predmetno zgradbo izvajal izključno skladno s  PZI projektno dokumentacijo, ki so jo izdelali avtorji. Vse morebitne spremembe in dopolnitve lahko izdelajo izključno avtorji projekta, pri čemer mora biti vsaka sprememba in dopolnitev pisno zavedena v gradbeni dnevnik, ožigosana in podpisana s strani odgovornega projektanta arhitekture in odgovornega nadzornika.</t>
  </si>
  <si>
    <t>Vse vrednosti instalacijskih del v posamezni ponudbi (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</si>
  <si>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0.3</t>
  </si>
  <si>
    <t>0.5</t>
  </si>
  <si>
    <t>1.</t>
  </si>
  <si>
    <t>2.</t>
  </si>
  <si>
    <t>3.</t>
  </si>
  <si>
    <t>4.</t>
  </si>
  <si>
    <t>5.</t>
  </si>
  <si>
    <t>6.</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</si>
  <si>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</si>
  <si>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</si>
  <si>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</si>
  <si>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V ceni za enoto je potrebno upoštevati, poleg del, opisanih v posamezni postavki še:</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</si>
  <si>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</si>
  <si>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</si>
  <si>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</si>
  <si>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</si>
  <si>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</si>
  <si>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</si>
  <si>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</si>
  <si>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</si>
  <si>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</si>
  <si>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t>
  </si>
  <si>
    <t xml:space="preserve"> - vsa dela in ukrepi po predpisih varstva pri delu.</t>
  </si>
  <si>
    <t>Druge opombe:</t>
  </si>
  <si>
    <t xml:space="preserve"> - stavbno pohištvo se izdeluje po potrjenih shemah iz projekta</t>
  </si>
  <si>
    <t xml:space="preserve"> - mere je potrebno preveriti na objektu</t>
  </si>
  <si>
    <t xml:space="preserve"> - vso stavbno pohištvo mora imeti ustrezne ateste</t>
  </si>
  <si>
    <t xml:space="preserve"> - vse materiale mora pred vgradnjo potrditi odgovorni projektant</t>
  </si>
  <si>
    <t xml:space="preserve"> - kovinski vratni podboji so prašno barvani</t>
  </si>
  <si>
    <t xml:space="preserve"> - v ceni na enoto požarnih vrat je potrebno upoštevati v ceno na enoto dodatne ojačitve v mavčnih stenah</t>
  </si>
  <si>
    <t>V primeru da posamezne postavke v popisu ne zajemajo celotnega opisa potrebnega za funkcionalno dokončanje dela, mora ponudnik izvedbo le tega vključiti v ceno na enoto!</t>
  </si>
  <si>
    <t>Izvajalec mora dati v pisno potrditev delavniške načrte za vse elemente in vzorce finalnih obdelav.</t>
  </si>
  <si>
    <t>Standardi, ki se nanašajo mizarska dela, oziroma materiale, ki se uporabljajo pri mizarskih delih.</t>
  </si>
  <si>
    <t>Notranje in zunanje obloge iz masivnega lesa – Značilnosti,ovrednotenje skladnosti in označevanje</t>
  </si>
  <si>
    <t>SIST EN 14915:2007</t>
  </si>
  <si>
    <t>SIST EN 14915:2007/AC:2007</t>
  </si>
  <si>
    <t>Lesene konstrukcije – Furnirni slojnat les (LVL) za konstrukcije – Zahteve</t>
  </si>
  <si>
    <t>SIST EN 14374:2005</t>
  </si>
  <si>
    <t xml:space="preserve"> - vsa dela in ukrepe po določilih veljavnih predpisov varstva pri delu;</t>
  </si>
  <si>
    <t>7.</t>
  </si>
  <si>
    <t>Splošna določila: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</si>
  <si>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</si>
  <si>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</si>
  <si>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</si>
  <si>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Delo obrtnika obsega:</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</si>
  <si>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</si>
  <si>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</si>
  <si>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</si>
  <si>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</si>
  <si>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</si>
  <si>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</si>
  <si>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</si>
  <si>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</si>
  <si>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 xml:space="preserve"> V primeru da posamezne postavke v popisu ne zajemajo celotnega opisa potrebnega za funkcionalno dokončanje dela, mora ponudnik izvedbo le tega vključiti v ceno na enoto!</t>
  </si>
  <si>
    <t>8.</t>
  </si>
  <si>
    <t>Standardi, ki se nanašajo mavčno kartonska  dela, oziroma materiale, ki se uporabljajo pri mavčno kartonskih delih.</t>
  </si>
  <si>
    <t xml:space="preserve"> 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</si>
  <si>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</si>
  <si>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</si>
  <si>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</si>
  <si>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</si>
  <si>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</si>
  <si>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</si>
  <si>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</si>
  <si>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</si>
  <si>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</si>
  <si>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</si>
  <si>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</si>
  <si>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</si>
  <si>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</si>
  <si>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</si>
  <si>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</si>
  <si>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</si>
  <si>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</si>
  <si>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</si>
  <si>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</si>
  <si>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</si>
  <si>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</si>
  <si>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</si>
  <si>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</si>
  <si>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OP.: Na  mestih odprtin za vgradnjo vrat je izvesti ustrezno podkonstrukcijo, kar je zajeti v ceni.</t>
  </si>
  <si>
    <t>OP.:  Na stikih stopov in sten so senčne fuge izvedene s tipskimi z zaključnimi profili npr.: Armstrong, ki jih je zajeti v ceni.</t>
  </si>
  <si>
    <t>OP.: Na mestih previsov je strop zaključen pod kotom, kar je upoštevati v ceni.</t>
  </si>
  <si>
    <t>Splošni opis</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</si>
  <si>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</si>
  <si>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</si>
  <si>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</si>
  <si>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IZOLACIJE</t>
  </si>
  <si>
    <t>Kot izolacije se smatra vse vrste hidroizolacij temeljev, tlakov, zidov in stropov in vse vrste toplotnih izolacij kot so izolacije tlakov, sten stropov, streh,..</t>
  </si>
  <si>
    <t>Kvaliteta dela in vgrajeni materiali morajo ustrezati določilom veljavnih tehničnih predpisov, normativov in standardov.</t>
  </si>
  <si>
    <t>Cene po enoti za posamezne postavke  za izolacijska dela vsebujejo poleg izdelave, opisane v posamezni postavki, še:</t>
  </si>
  <si>
    <t xml:space="preserve"> - pripravo izolacijskega materiala s prenosom do mesta vgraditve;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</si>
  <si>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</si>
  <si>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</si>
  <si>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</si>
  <si>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</si>
  <si>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</si>
  <si>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</si>
  <si>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</si>
  <si>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</si>
  <si>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</si>
  <si>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</si>
  <si>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</si>
  <si>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</si>
  <si>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</si>
  <si>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</si>
  <si>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</si>
  <si>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</si>
  <si>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dela in ukrepe po določilih veljavnih predpisov varstva pri delu;</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</si>
  <si>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</si>
  <si>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</si>
  <si>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</si>
  <si>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</si>
  <si>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</si>
  <si>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Vgrajeni materiali za ta dela morajo po kvaliteti ustrezati določilom veljavnih tehničnih predpisom in veljavnim standardom.</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</si>
  <si>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</si>
  <si>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</si>
  <si>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</si>
  <si>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</si>
  <si>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</si>
  <si>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</si>
  <si>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SKUPNA DOLOČILA</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</si>
  <si>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</si>
  <si>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t>
  </si>
  <si>
    <t xml:space="preserve"> - priprava malt;</t>
  </si>
  <si>
    <t xml:space="preserve"> - vsi notranji transporti materiala, polizdelkov in izdelkov;</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</si>
  <si>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</si>
  <si>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</si>
  <si>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</si>
  <si>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</si>
  <si>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</si>
  <si>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</si>
  <si>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</si>
  <si>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</si>
  <si>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3. del: Betonski zidaki (kompaktni in lahki agregati)</t>
  </si>
  <si>
    <t>SIST EN 771-3:2004</t>
  </si>
  <si>
    <t>SIST EN 771-3:2004/ A1:2005</t>
  </si>
  <si>
    <t xml:space="preserve"> Specifikacija za dodatne komponente zidovine – 1. del: Vezna stremena, sidrni trakovi, obešala in konzole</t>
  </si>
  <si>
    <t>SIST EN 845-1:2004</t>
  </si>
  <si>
    <t xml:space="preserve"> Specifikacija za dodatne komponente zidovine – 2. del: Preklade</t>
  </si>
  <si>
    <t>SIST EN 845-2:2004</t>
  </si>
  <si>
    <t>Specifikacija za dodatne komponente zidovine – 3. del: Jeklene mreže za armiranje naležnih reg</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</si>
  <si>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</si>
  <si>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</si>
  <si>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</si>
  <si>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</si>
  <si>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</si>
  <si>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</si>
  <si>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 xml:space="preserve"> Dimniki – Zahteve za kovinske dimnike – 1. del: Proizvodi za sistemske dimnike</t>
  </si>
  <si>
    <t>SIST EN 1856-1:2003</t>
  </si>
  <si>
    <t>SIST EN 1856-1:2003/ A1:2006</t>
  </si>
  <si>
    <t>Vlaknatocementne cevi za odvod odpadne vode in kanalizacijo – 2. del: Vstopni in revizijski jaški</t>
  </si>
  <si>
    <t>SIST EN 588-2:2002</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</si>
  <si>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</si>
  <si>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</si>
  <si>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</si>
  <si>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</si>
  <si>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</si>
  <si>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</si>
  <si>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Lahki agregati – 1. del: Lahki agregati za beton, malto in injekcijsko malto</t>
  </si>
  <si>
    <t>SIST EN 13055-1:2002</t>
  </si>
  <si>
    <t xml:space="preserve"> Lahki agregati – 2. del: Lahki agregati za bitumenske zmesi in površinske prevleke ter za uporabo v nevezanih in vezanih mešanicah</t>
  </si>
  <si>
    <t>SIST EN 13055-2:2004</t>
  </si>
  <si>
    <t>Agregati za malte</t>
  </si>
  <si>
    <t>SIST EN 13139:2002</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</si>
  <si>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</si>
  <si>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</si>
  <si>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</si>
  <si>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</si>
  <si>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</si>
  <si>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</si>
  <si>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</si>
  <si>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</si>
  <si>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</si>
  <si>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</si>
  <si>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</si>
  <si>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</si>
  <si>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</si>
  <si>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</si>
  <si>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</si>
  <si>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Geotekstilije in geotekstilijam sorodni izdelki – Značilnosti, ki se zahtevajo pri drenažnih sistemih</t>
  </si>
  <si>
    <t>SIST EN 13252:2001</t>
  </si>
  <si>
    <t>SIST EN 13252:2001/ A1:2005</t>
  </si>
  <si>
    <t>Kovinski profili – Definicije, zahteve in preskusne metode – 1. del: Notranji omet</t>
  </si>
  <si>
    <t>SIST EN 13658-1:2005</t>
  </si>
  <si>
    <t>Kovinski profili – Definicije, zahteve in preskusne metode – 2. del: Zunanji omet</t>
  </si>
  <si>
    <t>SIST EN 13658-2:2005</t>
  </si>
  <si>
    <t>Estrihi -  Materiali za estrihe – Lastnosti in zahteve</t>
  </si>
  <si>
    <t>SIST EN 13813:2003</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</si>
  <si>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</si>
  <si>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</si>
  <si>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</si>
  <si>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</si>
  <si>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</si>
  <si>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</si>
  <si>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</si>
  <si>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</si>
  <si>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</si>
  <si>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</si>
  <si>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</si>
  <si>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</si>
  <si>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</si>
  <si>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</si>
  <si>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–Definicije in lastnosti</t>
  </si>
  <si>
    <t>SIST EN 14967:2006</t>
  </si>
  <si>
    <t>Hidroizolacijski trakovi - Bitumenski hidroizolacijski trakovi -Zahteve</t>
  </si>
  <si>
    <t>SIST 1031(2)</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</si>
  <si>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</si>
  <si>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</si>
  <si>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</si>
  <si>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</si>
  <si>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</si>
  <si>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 xml:space="preserve">Kemijski dodatki za beton, malto in injekcijsko maso – 2. del: Kemijski dodatki za beton – Definicije, zahteve, skladnost, označevanje in obeleževanje </t>
  </si>
  <si>
    <t>SIST EN 934-2:2002</t>
  </si>
  <si>
    <t>SIST EN 934-2:2002/ A1:2004</t>
  </si>
  <si>
    <t>SIST EN 934-2:2002/ A2:2006</t>
  </si>
  <si>
    <t>Dimniki – Sestavni deli – Betonski elementi (nosilnega) plašča dimnika</t>
  </si>
  <si>
    <t>SIST EN 12446:2003</t>
  </si>
  <si>
    <t>Pigmenti za obarvanje gradbenih materialov na osnovi cementa in/ali apna – Specifikacije in metode preskušanja</t>
  </si>
  <si>
    <t>SIST EN 12878:2005</t>
  </si>
  <si>
    <t>SIST EN 12878:2005/ AC:2006</t>
  </si>
  <si>
    <t>Bitumenske zmesi – Specifikacije materialov – 4. del: Vročevaljani asfalt</t>
  </si>
  <si>
    <t>SIST EN 13108-4:2006</t>
  </si>
  <si>
    <t>Bitumenske zmesi – Specifikacije materialov –2. del: Bitumenski beton za zelo tanke plasti</t>
  </si>
  <si>
    <t>SIST EN 13108-2:2006</t>
  </si>
  <si>
    <t>Mavčna veziva in mavčni notranji ometi – 1. del: Definicije in zahteve</t>
  </si>
  <si>
    <t>SIST EN 13279-1:2005</t>
  </si>
  <si>
    <t>Veziva, sestavljena veziva in industrijsko pripravljene mešanice za estrihe na osnovi kalcijevega sulfata – 1. del: Definicije in zahteve</t>
  </si>
  <si>
    <t>SIST EN 13454-1:2004</t>
  </si>
  <si>
    <t>Cevni sistemi iz polimernih materialov - Odvodni sistemi v zgradbah - Lastnosti cevi, fitingov in njihovih spojev</t>
  </si>
  <si>
    <t>SIST EN 15012:2007</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</si>
  <si>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</si>
  <si>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</si>
  <si>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</si>
  <si>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</si>
  <si>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Splošni opis:</t>
  </si>
  <si>
    <t xml:space="preserve"> - ves vgrajeni material mora imeti ustrezne ateste</t>
  </si>
  <si>
    <t>Dela je potrebno izvajati v skladu z  tehničnimi predpisi in normativi v soglasju z obveznimi standardi za polaganje tlakov</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</si>
  <si>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</si>
  <si>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</si>
  <si>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</si>
  <si>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</si>
  <si>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</si>
  <si>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</si>
  <si>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</si>
  <si>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</si>
  <si>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</si>
  <si>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</si>
  <si>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</si>
  <si>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</si>
  <si>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</si>
  <si>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</si>
  <si>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</si>
  <si>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Opombe:</t>
  </si>
  <si>
    <t xml:space="preserve"> - izvajalec mora predložiti vzorce v potrditev</t>
  </si>
  <si>
    <t>Standardi, ki se nanašajo tlakarska dela, oziroma materiale, ki se uporabljajo pri tlakarskih delih.</t>
  </si>
  <si>
    <t>SIST EN 14342:2005</t>
  </si>
  <si>
    <t>SIST EN 14342:2005/AC:2008</t>
  </si>
  <si>
    <t>B.5</t>
  </si>
  <si>
    <t>B.6</t>
  </si>
  <si>
    <t>Ponudnik je dolžan v  fazi oddaje ponudbe priložiti naslednje vzorce materialov in elementov opreme v dejanskih oblikah, barvah, in drugih karakteristikah iz katerih je nedvoumno razvidno, da le-ti izpolnjujejo kakovostne in oblikovne zahteve iz popisa del:</t>
  </si>
  <si>
    <t>Pri izvedbi gradbenih del se za dopustne tolerance štejejo določila DIN 18202, pri čimer se pri izvedbi finalnih gradbeno izvedenih površin predpisane vrednosti znižajo na 60% dopustnih po DIN 18202 (strožji kriterij). Poleg navedenih toleranc pa veljajo posebne tolerance na vse zakoličbene točke in končne dimenzije in pozicije vseh obrtniško in instalacijsko izvedenih del in sicer +/- 0,5cm (razvod instalacij, podloge tlakov in stropov, ipd.). Dopustna absolutna odstopanje položaja v prostoru (dispozicije) mizarsko izdelanih elementov je +/-3mm, dimenzij elementov pa +/-1mm.</t>
  </si>
  <si>
    <t>Op: izvajalec lahko posamezne elemente razdeli samostojno na ločene konstrukcijske sklope, ki jih je možno transportirati in dostaviti na mesto vgradnje,</t>
  </si>
  <si>
    <t>Senčila in druga oprema</t>
  </si>
  <si>
    <t>D.4</t>
  </si>
  <si>
    <t>Lesene talne obloge – Lastnosti, ovrednotenje skladnosti in označevanje</t>
  </si>
  <si>
    <t>Ponudnika mora v enotni ceni upoštevati tudi vse ukrepa za varovanje zdravja in varnosti delavcev na gradbišču, vsa tista, ki jih določa varnostni načrt ter tudi tista, ki jih zahteva tehnologija gradnje, ki jo bo pri izvedbi uporabljal. Ponudnik v sklopu izvedbe izdela varnostni načrt, ki določa splošne ukrepe in upošteva specifiko tehnologije in dinamike gradnje. Tehnologija je v celoti prepuščena ponudniku pri čimer se zahteve varnostnega načrta smiselno upošteva pri vseh predvidenih načinih izvedbe. Varnostni načrt mora upoštevati dejstvo, da bo večji del objekta med izvajanjem del v uporabi.</t>
  </si>
  <si>
    <t>- detajlen dnevni terminski načrt izvedba, ki natančno upošteva časovne robne pogoje izvedbe, ki je določena v pogojih razpisa, ter ustrezno ovrednoteno časovno rezervo, vse za 100% izpolnitev pogodbenih rokov,</t>
  </si>
  <si>
    <t>- stroški nakladanja in razkladanja odvoza odpadkov in ostalega materiala na stalno deponijo izvajalca, razkladanje, eventualno razgrinjanje ter plačila vseh dovoljenj in potrebne komunalne in energetske pristojbine,</t>
  </si>
  <si>
    <t>Naročnik si pridržuje pravico, da ponudnika tekom razpisa izloči v kolikor ne izpolnjuje vseh s popisom določenih kakovostnih in oblikovnih karakteristik materialov in opreme.</t>
  </si>
  <si>
    <t>Pisna potrditev vzorcev s strani odgovornega projektanta arhitekture mora biti vnesena v gradbeni dnevnik in se šteje kot bistveni element pripompredajnega zapisnika.</t>
  </si>
  <si>
    <t>- zaključno temeljito čiščenje izvedenega stanja pred primopredajo in površin, prek katerih je potekal transport delavcev in materiala,</t>
  </si>
  <si>
    <t xml:space="preserve"> Za vse impregnirane lesene elemente velja, da mora biti les pred impregnacijo osušen na 30% vlažnosti in nato impregniran 24 ur s popolnim potapljanjem v kadi ali vakuumsko. Impregnacijo je potrebno izvajati skladno s standardom DIN 68800 - Teil 3, EN 335-1, EN 335-2, EN 350-1 in EN 460. Izvajalec kvaliteto impregnacije dokazuje z mnenjem neodvisne strokovne organizacije skladno s standardom ISO 2859-1.</t>
  </si>
  <si>
    <t>Skupaj serijska oprema:</t>
  </si>
  <si>
    <t>Opomba: Naročnik bo pred začetkom del odredil kateri deli opreme ostajajo v uporabi. Le-te se namesto odvoza na deponijo prestavi v drug prostor znotraj stavbe, ki je predmet obnove.</t>
  </si>
  <si>
    <t>- vratno okovje in vratna nasadila,</t>
  </si>
  <si>
    <t>Izvedba izravnave na obstoječih stenah s finim cementnim ometom ali slikopleskarskim kitom, predhodno čiščenje površine s peskanjem ali krtačenjem, delo vključuje sanacije poškodovanih mest, izravnava neravnin kot predpriprava za slikopleskarska dela, ipd. obračun po izvedenem stanju, količina je ocenjena,</t>
  </si>
  <si>
    <t>H.</t>
  </si>
  <si>
    <t>Izvedba 1 x bandažiranje, 2 x kitanje, 2 x glajenje na vseh vertikalnih površinah, ki niso obložene s stenskimi oblogami, opremo ali montažnimi elementi:</t>
  </si>
  <si>
    <t>Izvedba 1 x bandažiranje, 2 x kitanje, 2 x glajenje na vseh stropnih površinah:</t>
  </si>
  <si>
    <t>H</t>
  </si>
  <si>
    <t>H.1</t>
  </si>
  <si>
    <t>H.2</t>
  </si>
  <si>
    <t>H.3</t>
  </si>
  <si>
    <t>H.4</t>
  </si>
  <si>
    <t>I.</t>
  </si>
  <si>
    <t>Rekapitulacija gradbeno obrtniških del ter opreme</t>
  </si>
  <si>
    <t>Pri tipskih elementih opreme naj bo vodilo predloga opis in slika.</t>
  </si>
  <si>
    <t xml:space="preserve">V popisu so navedena komercialna imena materialov, naprav in opreme  zgolj zaradi določitve kvalitete. Ponujen material, naprave in oprema  mora biti enake kvalitete kot je predpisana s projektom. V primeru, da material, naprava ali oprema v projektu po kvaliteti ni predpisan, mora ponudnik ob oddaji ponudbe (ali v popisu del ali v ločenem dopisu – odvisno od zahtev v razpisu) navesti ponujeno kvaliteto materiala, naprav ali opreme. </t>
  </si>
  <si>
    <t>Izdelava varnostnega načrta za izvajanje vseh del po tem popisu na lokaciji delovišča  - pisarna projektive Nuklearne Elektrarne Krško, varnosti načrt mora biti usklajen z varnostno službo naročnika, kar je dolžnost in obveza izvajalca,</t>
  </si>
  <si>
    <r>
      <t>m</t>
    </r>
    <r>
      <rPr>
        <sz val="11"/>
        <rFont val="Calibri"/>
        <family val="2"/>
        <charset val="238"/>
      </rPr>
      <t>¹</t>
    </r>
  </si>
  <si>
    <r>
      <t>Odstranitev obstoječe razsvetljave in druge elektro opreme v prostorih, skupaj z odvozom na lokalno deponijo in plačilom komunalne takse, obračun po m</t>
    </r>
    <r>
      <rPr>
        <sz val="11"/>
        <rFont val="Calibri"/>
        <family val="2"/>
        <charset val="238"/>
      </rPr>
      <t>² prostora, kjer se odstranjujejo elementi,</t>
    </r>
  </si>
  <si>
    <r>
      <t>m</t>
    </r>
    <r>
      <rPr>
        <sz val="11"/>
        <rFont val="Calibri"/>
        <family val="2"/>
        <charset val="238"/>
      </rPr>
      <t>²</t>
    </r>
  </si>
  <si>
    <t>Odstranitev linolej tlaka skupaj z odvozom na lokalno deponijo in plačilom komunalne takse</t>
  </si>
  <si>
    <t>A.10</t>
  </si>
  <si>
    <t>A.11</t>
  </si>
  <si>
    <t>A.12</t>
  </si>
  <si>
    <t>A.14</t>
  </si>
  <si>
    <t>0.4</t>
  </si>
  <si>
    <r>
      <t xml:space="preserve">Celovita izravnava tlaka s izravnalno maso v debelini 0mm - 5mm, dela se izvajajo v primeru, da višina obstoječega estriha med posameznimi prostori ni enaka, izvedba po </t>
    </r>
    <r>
      <rPr>
        <u/>
        <sz val="11"/>
        <rFont val="Calibri"/>
        <family val="2"/>
        <charset val="238"/>
        <scheme val="minor"/>
      </rPr>
      <t>izrecnem naročilu nadzora,</t>
    </r>
  </si>
  <si>
    <t>Zarezovanje obstoječega estriha za prekinitev prenosa zvoka, globine cca. 5cm, širine 5mm,</t>
  </si>
  <si>
    <r>
      <t xml:space="preserve">Gradbena pomoč kvalificiranega delavca izvajalcem obrtniških in inštalaterskih del, izvedba po </t>
    </r>
    <r>
      <rPr>
        <u/>
        <sz val="11"/>
        <rFont val="Calibri"/>
        <family val="2"/>
        <charset val="238"/>
        <scheme val="minor"/>
      </rPr>
      <t>izrecnem naročilu nadzora</t>
    </r>
    <r>
      <rPr>
        <sz val="11"/>
        <rFont val="Calibri"/>
        <family val="2"/>
        <charset val="238"/>
        <scheme val="minor"/>
      </rPr>
      <t>,</t>
    </r>
  </si>
  <si>
    <t>B.7</t>
  </si>
  <si>
    <t>Izdelava načrta organizacije delovišča ob upoštevanju splošnih pogojev izvajanja del v NEK,</t>
  </si>
  <si>
    <t>0.6</t>
  </si>
  <si>
    <t>Izvedba začasnih montažnih vrat za dostop na delovišče, vrata opremljena s ključavnico in tesnili za preprečitev prenosa prahu v ostale dele objekta, dim. - dimenzija vrat je poljubna glede na načrt organizacije delovišča, tehnologijo izvedbe (transport) in varnostni načrt, lahko se uporabi tipkse dimenzije, vgrajenje v zaščitne pregrade po alineji 0.2</t>
  </si>
  <si>
    <t>Izdelava kompletnega suhomontažnega gladkega spuščenega stropa po sestavi S2, sistem kot. npr. Knauf D112 (dvonivojskam podkonstrukcija) iz mavčno kartonskih plošč na tipski obešeni pocinkani podkonstrukciji, skupaj z bandažiranjem, kitanjem in enkratnim brušenjem, cena vključuje vsa potrebna tesnenja na tlak, stene in strop.</t>
  </si>
  <si>
    <t>Tlakarska in keramičarska dela</t>
  </si>
  <si>
    <t>Slikanje sten z lateks barvo v belem barvnem tonu</t>
  </si>
  <si>
    <t>Slikanje stropa z lateks barvo v belem barvnem tonu</t>
  </si>
  <si>
    <t>E22</t>
  </si>
  <si>
    <t>E21</t>
  </si>
  <si>
    <t>E20</t>
  </si>
  <si>
    <t>E19</t>
  </si>
  <si>
    <t>E18</t>
  </si>
  <si>
    <t>E17</t>
  </si>
  <si>
    <t>E16</t>
  </si>
  <si>
    <t>E15</t>
  </si>
  <si>
    <t>E14</t>
  </si>
  <si>
    <t>E13</t>
  </si>
  <si>
    <t>E12</t>
  </si>
  <si>
    <t>E11</t>
  </si>
  <si>
    <t>E10</t>
  </si>
  <si>
    <t>E09</t>
  </si>
  <si>
    <t>E08</t>
  </si>
  <si>
    <t>E07</t>
  </si>
  <si>
    <t>E06</t>
  </si>
  <si>
    <t>E05</t>
  </si>
  <si>
    <t>E04</t>
  </si>
  <si>
    <t>E03</t>
  </si>
  <si>
    <t>E02</t>
  </si>
  <si>
    <t>E01</t>
  </si>
  <si>
    <t>- posebna pazljivost naj bo posvečena spajanju stranic, kot npr. pod kotom 45°, kar je v risbah posebej označeno ter izvedbi senčnih fug (večinoma 2 cm), ki so prav tako v risbah posebej kotirane.</t>
  </si>
  <si>
    <t>- v večini pohištvenih elementov so vgrajeni električni tabloji in uvodnice električnih kablov, kot je natančno prikazano v risbah. Nabava elementov električne opreme je zajeta v načrtu in popisu električne opreme.</t>
  </si>
  <si>
    <t>- vodila predalov morajo biti višjega kakovostnega razreda s sinhroniziranim lahkotnim tekom, kot. npr. Blum Movento, izbrana primerna nosilnost ter omogočen 100% izvlek</t>
  </si>
  <si>
    <t>- mesta, kjer so predvidene pomične police, so posebej označena, mišljena pa je le fleksibilnost  +5 oz. -5 cm.</t>
  </si>
  <si>
    <t>Opis:</t>
  </si>
  <si>
    <t>- pohištveno okovje in vodila,</t>
  </si>
  <si>
    <t>- blago za oblazinjenje stolov, v kolikor ni le-to že del predlaganega stola,</t>
  </si>
  <si>
    <t>- vse tipe svetilk</t>
  </si>
  <si>
    <t>Ponudnik je dolžan v  fazi oddaje ponudbe priložiti naslednje tehnične liste iz katerih je nedvoumno razvidno, za kakšne karakteristike elementov gre, oziroma, da le-ti izpolnjujejo kakovostne in tehnične zahteve iz popisa del in sicer za:</t>
  </si>
  <si>
    <t>- vgradne elemente za razvod el. instalacij v pisarniškem pohištvu.</t>
  </si>
  <si>
    <t>- vezano ploščo,</t>
  </si>
  <si>
    <t>- pohištveni linolej,</t>
  </si>
  <si>
    <t>- sistemski spuščeni strop,</t>
  </si>
  <si>
    <t>A.17</t>
  </si>
  <si>
    <t>- mizarski vzorec št. 2: stik dveh MDF plošč pod kotom 45°, v dim. 20cm x 20cm x 20cm</t>
  </si>
  <si>
    <t>- mizarski vzorec: površinski stik dveh spojenih vezanih plošč, oblepljenih z linolejem , v dim. 20cm x 40cm,</t>
  </si>
  <si>
    <r>
      <t>- kot zaključni material je v nekaterih primerih uporabljen tudi posebne vrste linolej za prebodne oglasne deske debeline 6 mm, tako imenovan "Pinboard" linolej. Predlagan izdelek mora zadostiti naslednjim karakteristikam: kemična odpornost – odpornost na razredčene kisline, olja in najbolj običajna topila kot so alkohol, beli špirit itd., dimenzijska stabilnost – zagotovljena mora biti močna in trajna podlago, stabilnost v vseh smereh v primeru pravilne montaže ter odpornost na razpoke, razsuševanje in luščenje</t>
    </r>
    <r>
      <rPr>
        <sz val="10"/>
        <color theme="1"/>
        <rFont val="Arial"/>
        <family val="2"/>
        <charset val="238"/>
      </rPr>
      <t xml:space="preserve">, </t>
    </r>
    <r>
      <rPr>
        <sz val="11"/>
        <color theme="1"/>
        <rFont val="Calibri"/>
        <family val="2"/>
        <charset val="238"/>
        <scheme val="minor"/>
      </rPr>
      <t>kot npr. Forbo Bulletin Board ali enakovredno v barvi NCS 4010-Y30R (Forbo 2187 brown rice).</t>
    </r>
  </si>
  <si>
    <t>J.1.1</t>
  </si>
  <si>
    <t>J.1.2</t>
  </si>
  <si>
    <t>J.1.3</t>
  </si>
  <si>
    <t>J.1.4</t>
  </si>
  <si>
    <t>J.1.5</t>
  </si>
  <si>
    <t>- projekcijsko platno</t>
  </si>
  <si>
    <t>- vzorec talne obloge, min dim. 50cm x 50cm oz. enakovredno glede na tip obloge,</t>
  </si>
  <si>
    <t>- talno PVC oblogo,</t>
  </si>
  <si>
    <t>- zatemnitveni screen/rolo</t>
  </si>
  <si>
    <t>Op. 23</t>
  </si>
  <si>
    <t>Nizkostenska nadometna obroba, kvalitete kot npr. Ekostil Cubu flex bela ali kakovostno enakovredno, višina 40 mm, bele barve</t>
  </si>
  <si>
    <t xml:space="preserve">Izdelava, dobava in montaža novih vrat </t>
  </si>
  <si>
    <t>- iveral, večinoma debeline 19 mm, je uporabljen izključno v notranjosti pohištvenih elementov v barvi, sovpadajoči z barvo, uporabljeno za MDF plošče, torej NCS S 0300-N, z ABS zaključnimi robovi v isti barvi.</t>
  </si>
  <si>
    <t>- vse pohištvene spone, uporabljene v elementih morajo biti višjega kakovostnega razreda, kot npr. Blum Blumotion</t>
  </si>
  <si>
    <t>E23</t>
  </si>
  <si>
    <t>Popis del je izdela na osnovi projektne dokumentacije faza PZI (načrt arhitekture, načrt opreme, strojnih instalacij in elektro instalacij). Za vse elemente, ki niso nedvoumno pojasnjene v popisu del in materiala, mora izvajalec pred oddajo dokončne ponudbe od razpisovalca pridobiti ustrezna pojasnila, risbe ali načrte. Po podpisu pogodbe se izvajalec zavezuje, da bo dosledno upošteval načrte in detajle projektanta, tudi če z njimi prej ni bil seznanjen.</t>
  </si>
  <si>
    <t>- "pinboard" linolej,</t>
  </si>
  <si>
    <t>- slikarsko šino</t>
  </si>
  <si>
    <t>Vsa nepredvidena dela, ki se bodo tekom izvedbe odstranitvenih in gradbenih del pojavila, a jih je nujno potrebno izvesti, četudi niso eksplicitno navedena v tem popisu del, se obračuna v sklopu nepredvidenih del v "Rekapitulacija" v skupni vrednosti 3% vseh del. Izvedbo za vsak primer posebej in sproti potrdi nadzor.</t>
  </si>
  <si>
    <t>L.</t>
  </si>
  <si>
    <t>Nepredvidena dela</t>
  </si>
  <si>
    <t>Nepredvidena fizična dela ob odstranitvi, ki nastopijo zaradi okoliščin, ki niso bile poznane v času izdelave projektne dokumentacije, obračun po urah kvalificiranega gradbenega delavca, po izrecnem naročilu nadzora,</t>
  </si>
  <si>
    <t>Postavitev, uporaba in odvoz gradbiščnega dvigala za vertikalni transport odpadkov, materiala in opreme za ves čas izvajanja del na objektu. Dvigalo primerno za transport vseh potrebnih surovin, materiala in opreme za potrebe gradnje in opreme prostorov tako, da transport v samem objektu (stopnišča, dvigala, hodniki) ni potreben in se ne izvaja. Ves vnos se izvaja izključno od zunaj skozi eno od oken pisarn posredno preko ravne strehe. Dvižna višina dvigala = 12m. Upoštevati shemo organizacije gradbišča.</t>
  </si>
  <si>
    <t>F.3</t>
  </si>
  <si>
    <t>F.3.1</t>
  </si>
  <si>
    <t>F.3.2</t>
  </si>
  <si>
    <t>F.3.3</t>
  </si>
  <si>
    <t>F.3.4</t>
  </si>
  <si>
    <t>- v popisu je samo osnoven opis opreme, točne lokacije materialov in detajlov so vidni v načrtu opreme, zato je ob oceni nujno potrebno upoštevati priložen načrt opreme</t>
  </si>
  <si>
    <t>Odstranitev obstoječega pohištva, pisarniških omar, miz, sedežnih garnitur, z odvozom na komunalno deponijo in plačilom takse</t>
  </si>
  <si>
    <t>Popis del - prenova prostorov TO.VZIC NEK</t>
  </si>
  <si>
    <t>- vzorec pohištvenega ročaja,</t>
  </si>
  <si>
    <t>- vzorec blaga za pisarniške  stole (po popisu)</t>
  </si>
  <si>
    <t>- preizkusni model pisarniškega stola, sedežni material je lahko poljuben</t>
  </si>
  <si>
    <t>- načrt elementov opreme po meri je izdelan za 23 posameznih sklopov, označenih z oznakami od E01, E02... do E23. Enake oznake so uporabljene v generalnem tlorisu. Vsak sklop je preko več horizontalnih, prečnih in vzdolžnih prerezov predstavljen na risbah na način, da je element mogoče nedvoumno razumeti in ga prevesti v delavniški načrt. Na vsaki risbi je priložena tudi shema pozicije elementa v prostoru ter legenda osnovnih materialov s šrafurami. Risbe so zaradi boljše berljivosti izdelane v barvah in v merilu 1:20.</t>
  </si>
  <si>
    <t>Delavni stoli</t>
  </si>
  <si>
    <t>Izdelava, dobava in montaža žaluzijskega senčila širine 35mm v srebrni barvi, kvalitete, izgleda in odsevnosti kot npr. Interstille Art.2139 ali kakovostno enakovredno, vsi elementi enotne višine 185cm, elementi različnih širin (pred izdelavo potrebne izmere na licu mesta, kar je všteto v ceno):</t>
  </si>
  <si>
    <t>- širine 47,5cm</t>
  </si>
  <si>
    <t>- širine 119cm</t>
  </si>
  <si>
    <t>- širine 117,5cm</t>
  </si>
  <si>
    <t>- širine 102,5cm</t>
  </si>
  <si>
    <t>- širine 48cm</t>
  </si>
  <si>
    <t>- delovni pisarniški stol s povišanim hrbtnim naslonom, na vrtljivem petkrakem podnožju - poliran aluminij,
na kolesih, ki so prilagojena za linolej</t>
  </si>
  <si>
    <t>- s standardnimi nastavljivimi rokonasloni v obliki črkle "L"</t>
  </si>
  <si>
    <t>- sedišče iz ergonomsko  oblikovano, polipropilenske pene visoke gostote(40-45)kg/m3), oblečeno v blago(glej opise, ki sledijo)</t>
  </si>
  <si>
    <t>- Stol je višinsko nastavljiv (tako sedišče kot hrbtišče)</t>
  </si>
  <si>
    <t>- okvirne dim.;širina 70 m. globina 70 cm, višina 101-113 cm, višina sedišča 41,5—51,5 cm</t>
  </si>
  <si>
    <t>- možnost regulacije nagiba s fiksiranjem v želeni poziciji,  synhro mehanizem zaklepanja in odklepanja v 5 pozicijah</t>
  </si>
  <si>
    <t xml:space="preserve">- sedišče školjka in hrbtišče sta kompletno oblečena v blago v dvobarvnem prepletu, 
 vzorec na priloženi sliki, vzorec kvalitetno in vizualno , kot npr. Kvadrat Pixel 71 (UNE EN ISO 1021-1, BS 5852, light fast,6-7, EN ISO 12945-2) </t>
  </si>
  <si>
    <t>(barva je umirjeno modrikasta s toplim podtonom)</t>
  </si>
  <si>
    <t>- oblikovno in kvalitetno kot npr. Inclass AIR</t>
  </si>
  <si>
    <t>- garancija 5 let
'- garancija 5 let</t>
  </si>
  <si>
    <t>- stol naj ustreza certifikatom: UNE-EN 1335-1:2001 Office furniture - Office work chair ,UNE-EN 1335-2:2001 Office furniture - Office work chair - Part 2: Safety requirements ,UNE-EN 1335-3:2001 Office furniture - Office work chair - Part 3: Safety test methods (1) (2)
QUALITY STANDARDS ISO 9001:2015
ECOLOGY, SUSTAINABILITY AND HEALTH STANDARDS ISO 14001:2015</t>
  </si>
  <si>
    <t>Dobava enomer talne obloge  (kot npr. UPOFLOR ZERO SOUND), sestavljena iz  60 % naravnih mineralov in 40 % termoplastičnih polimerov, v rolah širine 145 cm, deb 3,6 mm, barva enakovredna NCS barvnemu tonu NCS S 2005-Y30R, tip. 5722 Dusty Zero Sound Reducing.</t>
  </si>
  <si>
    <t>Talna obloga mora ustrezati naslednjim zahtevam:
•	primerna za visoko obremenjene prostore, 
•	odporna proti obrabi 
•	ne toksična brez vsebnosti PVC-ja plastifikatorjev, halogenov, 
nitrozaminov, vinil klorida, phtalatov
•	obrabni sloj impregniran z ionomerom (odlična odpornost na praske
kemikalije in kisline ….) 
•	enostavna za vzdrževanje in ne potrebuje dodatnega 
zaščitnega premaza, 
•	odporna na cigaretne ogorke po EN 1399, 
•	ognjeodpornost po EN 13501-1 Cfl-s1 
•	protizdrstnost po EN 13893, 
•	elektrostatičnost EN 1815 - antistatičen, 
•	antibaktericidna in antifungicidna (ne omogoča razvoj bakterij)
•	odporna na koleščke stolov po EN 425 in 
•	točkovna odpornost na odtis po EN 433, (po 2,5h), manjša od 0,05 mm
•	dimenzijska stabilnost po EN 434, (manjša od 0,2 %)
•	primerna za talno gretje
•	certifikati za kakovost zraka v prostoru 
(FloorScore, DGNB, der Blaue Engel, EPD, Baubook)
•	ne škoduje okolju (možno uničenje s sežigom)
•	je 100 % razgradljiva</t>
  </si>
  <si>
    <t xml:space="preserve">Montaža talne obloge, ki zajema1 x nanos izravnalne mase do 3mm, 100 % lepljenje in opasovanje v prostor  z varjenimi spoji ter dobavo in montažo zaključnih letvic Cubu flex bela, višina 40 mm. </t>
  </si>
  <si>
    <t>Dobava in vgradnja profila na stiku obstoječe PVC talne obloge (hodniki) in nove talne obloge, vgradnja pokrivnega Alu T profila, profil T š = 14 mm, d = 3 mm, obdelava Alu Mat srebrna, kvalitete in izgleda kot npr. Letvica, d.o.o. art. Lat TS14513 ali kakovostno in oblikovno enakovredno,</t>
  </si>
  <si>
    <t>Izdelava, dobava in vgradnja kanala za žaluzije v sklopu spuščenega stropa  in sicer: kanal neto dim. 10.5 cm / 12.7 cm, kot U profil iz MDF plošče 19mm, skupaj s podkonstrukcijo (detajl D 01), lakiran na NCS S 2005 - Y30R 20% sijaj, razvita širina 45,6cm, kanal se pričvrsti na spuščeni strop in AB strop preko  cca. 5 kom lesenih smrekovih letev dim. do 40 mm/100mm, kar je vključeno v ceno.</t>
  </si>
  <si>
    <t>Izdelava izravnave na podbojih na mestih odstranitve vrat, grobi omet, d=1,5cm - 2,5cm,</t>
  </si>
  <si>
    <t>B.2</t>
  </si>
  <si>
    <t>Izvedba zidarske izravnave tlaka na mestu odstranitve predelnih sten, izravnava v debelini 7cm - 15cm s specialno polnilno maso,</t>
  </si>
  <si>
    <t>Izvedba in naknadno krpanje utora za talni razvod el. instalacij in za dovod kompresiranega zraka širine do 25cm in globine 6cm, v obstoječem estrihu (točne mere preveriti glede na načrt in razvod električnih inštalacij)</t>
  </si>
  <si>
    <t>- vzorec sistemskega stropa,</t>
  </si>
  <si>
    <t>- vzorec vseh predvidenih pohištvenih linolejev v barvnih odtenkih: NCS S 2002-Y, NCS S 5010-G, NCS 1080-Y70R in NCS 3020-B40G</t>
  </si>
  <si>
    <t>- vzorec "pinboard" linoleja v barvnih odtenkih: NCS S 4010-Y30R,</t>
  </si>
  <si>
    <t>- na določenih elementih je nameščen ročaj, na določenih pa so predivedni drugačni tipi odpiranja</t>
  </si>
  <si>
    <t>- vse tipske pohištvene noge so skrite in prilagojene na višino podnožja, razvidno iz PZI načrta opreme</t>
  </si>
  <si>
    <t>- osnovne plošče za izdelavo pohištvenih elementov so  MDF plošče različnih debelin, Premium brezove vezane plošče kvalitetnega razreda S/BB, E1, kot npr. JAF ali enakovredno (uporabljene debeline so vidne iz PZI načrtov opreme) ter iveral debeline 19 ali 16 mm, kot npr. Fundermax ali enakovredno.</t>
  </si>
  <si>
    <t>- v vseh primerih uporabe je MDF plošča skupaj z robovi lakirana v barvi NCS S 0300-N, z 20% sijajom</t>
  </si>
  <si>
    <t>- uporabljena vezana plošča ima v vseh primerih na robovih vidne sloje furnirja ter je v večini primerov lakirana z mat lakom, razen v primerih, ko je eno- ali dvostransko oblepljena s pohištvenim linolejem debeline 2 mm, kot npr. Forbo ali enakovredno, v barvnih odtenkih, razvidnih iz PZI načrtov opreme, kar je v načrtih posebej označeno s simboli, ki jim je mogoče slediti s priloženo legendo.</t>
  </si>
  <si>
    <t>Sklop delovnih mest 01</t>
  </si>
  <si>
    <t>- element, ki vključuje delovna mesta - mize, predalnike ter visoko omaro, točen načrt z merami in materiali razviden v PZI načrtu opreme</t>
  </si>
  <si>
    <t>Sklop delovnih mest 02</t>
  </si>
  <si>
    <t>Sklop delovnih mest 03</t>
  </si>
  <si>
    <t>Sklop delovnih mest 04</t>
  </si>
  <si>
    <t>- Delovni pult (z možnostjo menjave delovne površine - delovna površina je enaka kot talna obloga) s predalniki, prostorom za razvod električnih inštalacij ter zraka, točen načrt z merami in materiali razviden v PZI načrtu opreme</t>
  </si>
  <si>
    <t>Delovni pult s predali</t>
  </si>
  <si>
    <t>Omara v oceanski pisarni</t>
  </si>
  <si>
    <t>- element z odprtim spodnjim delom za odlaganje delovne opreme ter zgornjim delom za shranjevanje, točen načrt z merami in materiali razviden v PZI načrtu opreme</t>
  </si>
  <si>
    <t>Delovni mesti v ločeni pisarni</t>
  </si>
  <si>
    <t>- element, ki vključuje delovno mesto - mize, predalnik ter poličnik, točen načrt z merami in materiali razviden v PZI načrtu opreme</t>
  </si>
  <si>
    <t>Omara v ločeni pisarni</t>
  </si>
  <si>
    <t>- Element vsebuje omaro, namenjeno garderobi in arhivu, točen načrt z merami in materiali razviden v PZI načrtu opreme</t>
  </si>
  <si>
    <t>Mizi v dodatni pisarni 1</t>
  </si>
  <si>
    <t>- Element združuje 2 delovni mesti s poličnikom in predalniki, točen načrt z merami in materiali razviden v PZI načrtu opreme</t>
  </si>
  <si>
    <t>Niz omar v dodatni pisarni 1</t>
  </si>
  <si>
    <t>Delovni mesti v dodatni pisarni 2</t>
  </si>
  <si>
    <t>- Element združuje 2 delovni mesti s poličnikom in predalniki, ločenimi s stekleno pregrado, točen načrt z merami in materiali razviden v PZI načrtu opreme</t>
  </si>
  <si>
    <t>Arhiv - odprti regali</t>
  </si>
  <si>
    <t>- Element v arhivu z odprtimi policami, točen načrt z merami in materiali razviden v PZI načrtu opreme</t>
  </si>
  <si>
    <t>Arhiv - zaprti regali</t>
  </si>
  <si>
    <t>- Element v arhivu z elementi za arhiviranje v spodnjem delu ter zaprtimi policami na zgornjem, točen načrt z merami in materiali razviden v PZI načrtu opreme</t>
  </si>
  <si>
    <t>Miza v arhivu</t>
  </si>
  <si>
    <t>- Element združuje mizo za zlaganjes poličnikom ikom in predalnikom, točen načrt z merami in materiali razviden v PZI načrtu opreme</t>
  </si>
  <si>
    <t>Dodatna miza z omaro</t>
  </si>
  <si>
    <t>- Element združuje dodatno delovno mesto s prostoromz ashranjevanje, točen načrt z merami in materiali razviden v PZI načrtu opreme</t>
  </si>
  <si>
    <t>Garderobne omare</t>
  </si>
  <si>
    <t>- Element združuje niz garderobnih omar, točen načrt z merami in materiali razviden v PZI načrtu opreme</t>
  </si>
  <si>
    <t>Miza v kopirnici</t>
  </si>
  <si>
    <t>- Element združuje mizo z dvema predalnikoma za material in papir, točen načrt z merami in materiali razviden v PZI načrtu opreme</t>
  </si>
  <si>
    <t>Omara za arhivom</t>
  </si>
  <si>
    <t>- Omara v prostoru za arhivom, točen načrt z merami in materiali razviden v PZI načrtu opreme</t>
  </si>
  <si>
    <t>Priključna omarica k obstoječi mizi</t>
  </si>
  <si>
    <t>- Dodatni element v ločenih pisarnah, dodani k obstoječi mizi, točen načrt z merami in materiali razviden v PZI načrtu opreme</t>
  </si>
  <si>
    <t>Stena z vrati v arhivu</t>
  </si>
  <si>
    <t>- Element združuje pregradno steno z dvemi vrati za dostop, točen načrt z merami in materiali razviden v PZI načrtu opreme</t>
  </si>
  <si>
    <t>V01_VRATA MED OCEANSKIM SISTEMOM IN GARDEROBO
- število kosov: 1
- vrata: levo odpiranje
- tip: enokrilna vrata, skrita vratna nasadila z vgrajenim aluminijastim podbojem, v obstoječi steni
- barva vrat: Lesena vrata, lakirana na belo barvo, skladno z barvo opreme (NCS S 0300-N) 
- zvočna izolativnost: min R'w=35db
- kljuka s ključavnico kot npr. Hoppe Amsterdam</t>
  </si>
  <si>
    <t>V01_VRATA MED OCEANSKIM SISTEMOM IN GARDEROBO
- število kosov: 1
- vrata: levo odpiranje
- tip: enokrilna vrata, skrita vratna nasadila z vgrajenim  podbojem, v obstoječi steni, z masko nad vratnim krilom
- barva vrat in maske: Lesena vrata, lakirana na belo barvo, skladno z barvo opreme (NCS S 0300-N) 
- zvočna izolativnost:  min R'w=35db
- kljuka s ključavnico kot npr. Hoppe Amsterdam</t>
  </si>
  <si>
    <t>V03_VRATA V PISARNO
- število kosov: 1
- vrata: levo odpiranje
- tip: enokrilna vrata, skrita vratna nasadila z vgrajenim  podbojem, v obstoječi steni
- barva vrat: Lesena vrata, lakirana na belo barvo, skladno z barvo opreme (NCS S 0300-N) 
- zvočna izolativnost:  min R'w=35db
- kljuka s ključavnico kot npr. Hoppe Amsterdam</t>
  </si>
  <si>
    <t>V04_VRATA V KOPIRNICO
- število kosov: 1
- vrata: desno odpiranje
- tip: enokrilna vrata, skrita vratna nasadila z vgrajenim  podbojem, v obstoječi steni
- barva vrat: Lesena vrata, lakirana na belo barvo, skladno z barvo opreme (NCS S 0300-N) 
- zvočna izolativnost:  min R'w=35db
- kljuka s ključavnico kot npr. Hoppe Amsterdam</t>
  </si>
  <si>
    <t>V05_VRATA MED HODNIKOM IN INFO PISARNO 7
- število kosov: 1
- vrata: levo odpiranje
- tip: enokrilna vrata, skrita vratna nasadila , v novi mavčnokartonski steni
- barva vrat: Lesena vrata, lakirana na belo barvo, skladno z barvo opreme (NCS S 0300-N) 
- zvočna izolativnost: min R'w=35db
- kljuka s ključavnico kot npr. Hoppe Amsterdam</t>
  </si>
  <si>
    <t>F.3.5</t>
  </si>
  <si>
    <t>F.3.6</t>
  </si>
  <si>
    <t>V06_VRATA MED HODNIKOM IN INFO PISARNO 1
- število kosov: 1
- vrata: levo odpiranje
- tip: enokrilna vrata, skrita vratna nasadila , v novi mavčnokartonski steni
- barva vrat: Lesena vrata, lakirana na belo barvo, skladno z barvo opreme (NCS S 0300-N) 
- zvočna izolativnost: min R'w=35db
- kljuka s ključavnico kot npr. Hoppe Amsterdam</t>
  </si>
  <si>
    <t>V07_VRATA MED KOPIRNICO IN STROJNICO
- število kosov: 1
- vrata: desno odpiranje
- tip: obstoječa enokrilna vrata
- barva vrat: obstoječa vrata, prebarvana na belo barvo skupaj s podbojem, skladno z barvo opreme (NCS S 0300-N) 
- zvočna izolativnost: obstoječa
- nova kljuka s ključavnico kot npr. Hoppe Amsterdam</t>
  </si>
  <si>
    <t>F.3.7</t>
  </si>
  <si>
    <t>V08_VRATA MED GARDEROBO IN HODNIKOM
- število kosov: 1
- vrata: levo odpiranje
- tip: obstoječa enokrilna vrata
- barva vrat: obstoječa vrata, prebarvana na belo barvo skupaj s podbojem, skladno z barvo opreme (NCS S 0300-N) 
- zvočna izolativnost: obstoječa
- nova kljuka s ključavnico kot npr. Hoppe Amsterdam</t>
  </si>
  <si>
    <t>F.3.8</t>
  </si>
  <si>
    <t>V09_VRATA MED ARHIVOM IN HODNIKOM
- število kosov: 1
- vrata: levo odpiranje
- tip: obstoječa enokrilna požarna vrata s samozapiralom
- barva vrat: obstoječa vrata, prebarvana na belo barvo skupaj s podbojem, skladno z barvo opreme (NCS S 0300-N) 
- zvočna izolativnost: obstoječa
- nova kljuka s ključavnico kot npr. Hoppe Amsterdam</t>
  </si>
  <si>
    <t>F.3.9</t>
  </si>
  <si>
    <t>S01_STENA MED HODNIKOM IN PISARNAMI INFO 
- število kosov: 1
- vrata: levo odpiranje
- fiksna zasteklitev: 3 polja
- tip: zastekljena krilna vrata v kombinaciji s fiksno zasteklitvijo
- barva: s strani pisarn prebarvano na belo barvo skupaj s podbojem, skladno z barvo opreme (NCS S 0300-N), s strani hodnika barva enaka obstoječi (NCS odtenek določi arhitekt)
- zvočna izolativnost: min R'w=35db
- kljuka s ključavnico kot npr. Hoppe Amsterdam</t>
  </si>
  <si>
    <t>F.3.10</t>
  </si>
  <si>
    <t>Demontaža obstoječih radiatorjev, skupaj z napeljavo, z odvozom na komunalno deponijo in plačilom takse, dimenzije vidne na načrtu odstranitve</t>
  </si>
  <si>
    <t>Odstranitev parapeta pod okenskim nizom, širine 60cm, pred odstranitvijo je treba preveriti možnost odstranitve pri investitorju</t>
  </si>
  <si>
    <t>Kompletno grobo čiščenje vseh vertikalnih in horizontalnih površin območja rekonstrukcije v površini cca 200 m2</t>
  </si>
  <si>
    <t>Odstranitev stavbnega pohištva,  vrat (z novimi oznakami) V01, V02, V03, V04, V05 in V06, dimenzije so razvidne iz načrta shem vrat, z odvozom na lokalno deponijo in plačilom komunalne takse</t>
  </si>
  <si>
    <t>Odstranitev stene z zasteklitvijo z novo oznako S01, dimenzije so razvidne iz načrta shem vrat, z odvozom na lokalno deponijo in plačilom komunalne takse</t>
  </si>
  <si>
    <t>Odstranitev diagonalne ometane pregradne stene v garderobi</t>
  </si>
  <si>
    <t>Odstranitev kubusa v dodatni pisarni 1, na višini cca 1m, tlorisnih dimenzij 87cmx50cm</t>
  </si>
  <si>
    <t>Odstranitev nepotrebnih slojev tehničnega poda skupaj z odvozom na lokalno deponijo in plačilom komunalne takse</t>
  </si>
  <si>
    <t>Odstranitev  obstoječih nadometnih elektro napeljav</t>
  </si>
  <si>
    <t>A.16</t>
  </si>
  <si>
    <t>Odstranitev mavčnokartonskih oblog svetlobnikov v garderobi in dodatnih pisarnah</t>
  </si>
  <si>
    <t>Izdelava kompletne suhomontažne stene d=12,5cm, po sestavi Z3 iz mavčnokartonskih plošč po sistemu kot npr. Knauf W112 ali kakovostno enakovredno, dvoslojna obloga, debelina plošč d = 12,5mm, tankostenski poc.jekl.profili 75mm, obloga na obeh straneh je GKP + zvočno izolativne plošče kot npr. Knauf Diamant, polnjena s sistemsko toplotno izolacijo za pregradne stene kot npr. Tervol FP ali enakovredno, debelina 75mm, skupaj z bandažiranjem, kitanjem in enkratnim brušenjem, cena vključuje vsa potrebna tesnenja na tlak, stene in strop. Stik stene s tlakom in obstoječim AB stebrom zatsenjeni z akustičnim PET trakom, min. zvočna izolativnost R'w = 67dB</t>
  </si>
  <si>
    <t>Izdelava kompletne suhomontažne enostranske obloge z ojačitveno podkonstrukcijo iz mavčnokartonskih plošč po sistemu kot npr. Knauf W112 ali kakovostno enakovredno, dvoslojna obloga, debelina plošč d = 12,5mm, debelina sloja ojačitvene podkonstrukcije d=3cm (ojačitev je namenjena pritrjevanju visečih omaricah v ločeni pisarni), skupaj z bandažiranjem, kitanjem in enkratnim brušenjem, cena vključuje vsa potrebna tesnenja na tlak, stene in strop.</t>
  </si>
  <si>
    <t xml:space="preserve">Izvedba izravnave obstoječe podloge tlaka po odstranitvi sintetične talne obloge, izravnalna masa, d cca. = 0 - 5 mm, </t>
  </si>
  <si>
    <t>0.</t>
  </si>
  <si>
    <t>D.5</t>
  </si>
  <si>
    <t>Izdelava in montaža absorpcijskih oblog, različnih dimenzij in grafičnih sestavov. Material in barve so podane kot primer kakovostneha in oblikovnega izhodišča kot npr.: 1.	Absorpcijske plošče AKUSTO ONE, sistem ECOPHON
2.	Površina AKUTEX FT
3.	Plošče so vse z belimi robovi.
4.	Stensko pritrjevanje po sistemu M371.
5.	Polaganje na medsebojni razmik 8mm.
6.	Dimenzije so vpisane v vsak posamezni element (glej načrt)
Barve so označene po legendi in kratici imena barv (glej načrt)</t>
  </si>
  <si>
    <t>01. absorpcijska obloga 01, 240cmx330cm</t>
  </si>
  <si>
    <t>02. absorpcijska obloga 02, 240cmx300cm</t>
  </si>
  <si>
    <t>01. absorpcijska obloga 01, 240cmx180cm</t>
  </si>
  <si>
    <t>01. absorpcijska obloga 01, 240cmx120cm</t>
  </si>
  <si>
    <t>01. absorpcijska obloga 01, 240cmx150cm</t>
  </si>
  <si>
    <t>Izdelava kompletnega sistemskega stropa po sestavi S1 iz tipskih plošč, sistemski spuščen strop, sistemska enonivojska podkonstrukcija iz pocinaknih profilov, različne dimenzije plošč (vidne na načrtu stopnih oblog), vidna dimenzija fuge=15mm (kot npr. Armstrong Perla, sistem obešanja kot npr. Armstrong Tegular 15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</si>
</sst>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S_I_T_-;\-* #,##0.00\ _S_I_T_-;_-* &quot;-&quot;??\ _S_I_T_-;_-@_-"/>
    <numFmt numFmtId="166" formatCode="#,##0.0"/>
  </numFmts>
  <fonts count="18" x14ac:knownFonts="1">
    <font>
      <sz val="11"/>
      <color theme="1"/>
      <name val="Calibri"/>
      <family val="2"/>
      <charset val="238"/>
      <scheme val="minor"/>
    </font>
    <font>
      <sz val="18"/>
      <color theme="3"/>
      <name val="Calibri Light"/>
      <family val="2"/>
      <charset val="238"/>
      <scheme val="major"/>
    </font>
    <font>
      <b/>
      <sz val="12"/>
      <name val="Calibri"/>
      <family val="2"/>
      <charset val="238"/>
    </font>
    <font>
      <sz val="8"/>
      <name val="Calibri"/>
      <family val="2"/>
      <charset val="238"/>
    </font>
    <font>
      <sz val="9"/>
      <color theme="1"/>
      <name val="Calibri"/>
      <family val="2"/>
      <charset val="238"/>
      <scheme val="minor"/>
    </font>
    <font>
      <sz val="10"/>
      <name val="Arial"/>
      <family val="2"/>
      <charset val="238"/>
    </font>
    <font>
      <sz val="10"/>
      <name val="Arial CE"/>
      <charset val="238"/>
    </font>
    <font>
      <sz val="10"/>
      <name val="Arial"/>
      <family val="2"/>
    </font>
    <font>
      <sz val="11"/>
      <color rgb="FFFF0000"/>
      <name val="Calibri"/>
      <family val="2"/>
      <charset val="238"/>
      <scheme val="minor"/>
    </font>
    <font>
      <sz val="18"/>
      <color rgb="FFFF0000"/>
      <name val="Calibri Light"/>
      <family val="2"/>
      <charset val="238"/>
      <scheme val="major"/>
    </font>
    <font>
      <sz val="18"/>
      <name val="Calibri Light"/>
      <family val="2"/>
      <charset val="238"/>
      <scheme val="major"/>
    </font>
    <font>
      <sz val="11"/>
      <name val="Calibri"/>
      <family val="2"/>
      <charset val="238"/>
      <scheme val="minor"/>
    </font>
    <font>
      <sz val="11"/>
      <name val="Calibri"/>
      <family val="2"/>
      <charset val="238"/>
    </font>
    <font>
      <sz val="9"/>
      <name val="Calibri"/>
      <family val="2"/>
      <charset val="238"/>
      <scheme val="minor"/>
    </font>
    <font>
      <u/>
      <sz val="11"/>
      <name val="Calibri"/>
      <family val="2"/>
      <charset val="238"/>
      <scheme val="minor"/>
    </font>
    <font>
      <sz val="11"/>
      <color theme="0" tint="-0.14999847407452621"/>
      <name val="Calibri"/>
      <family val="2"/>
      <charset val="238"/>
      <scheme val="minor"/>
    </font>
    <font>
      <sz val="10"/>
      <color theme="1"/>
      <name val="Arial"/>
      <family val="2"/>
      <charset val="238"/>
    </font>
    <font>
      <b/>
      <sz val="11"/>
      <name val="Calibri"/>
      <family val="2"/>
      <charset val="238"/>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auto="1"/>
      </bottom>
      <diagonal/>
    </border>
    <border>
      <left/>
      <right/>
      <top style="thin">
        <color indexed="64"/>
      </top>
      <bottom/>
      <diagonal/>
    </border>
  </borders>
  <cellStyleXfs count="16">
    <xf numFmtId="0" fontId="0" fillId="0" borderId="0"/>
    <xf numFmtId="0" fontId="1" fillId="0" borderId="0" applyNumberFormat="0" applyFill="0" applyBorder="0" applyAlignment="0" applyProtection="0"/>
    <xf numFmtId="4" fontId="2" fillId="0" borderId="0" applyNumberFormat="0">
      <alignment horizontal="left" vertical="top"/>
    </xf>
    <xf numFmtId="4" fontId="3" fillId="0" borderId="0" applyFont="0" applyFill="0" applyBorder="0" applyProtection="0">
      <alignment horizontal="right" vertical="top" wrapText="1"/>
    </xf>
    <xf numFmtId="0" fontId="3" fillId="0" borderId="0">
      <alignment vertical="top" wrapText="1"/>
    </xf>
    <xf numFmtId="0" fontId="4" fillId="0" borderId="0">
      <alignment vertical="top" wrapText="1"/>
    </xf>
    <xf numFmtId="0" fontId="5" fillId="0" borderId="0" applyNumberFormat="0" applyFill="0" applyBorder="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6" fillId="0" borderId="0"/>
    <xf numFmtId="0" fontId="7" fillId="0" borderId="0"/>
  </cellStyleXfs>
  <cellXfs count="68">
    <xf numFmtId="0" fontId="0" fillId="0" borderId="0" xfId="0"/>
    <xf numFmtId="0" fontId="9" fillId="0" borderId="0" xfId="1" applyFont="1"/>
    <xf numFmtId="4" fontId="9" fillId="0" borderId="0" xfId="1" applyNumberFormat="1" applyFont="1"/>
    <xf numFmtId="164" fontId="9" fillId="0" borderId="0" xfId="1" applyNumberFormat="1" applyFont="1"/>
    <xf numFmtId="0" fontId="8" fillId="0" borderId="0" xfId="0" applyFont="1" applyAlignment="1">
      <alignment vertical="top"/>
    </xf>
    <xf numFmtId="0" fontId="8" fillId="0" borderId="0" xfId="0" applyFont="1" applyAlignment="1">
      <alignment vertical="top" wrapText="1"/>
    </xf>
    <xf numFmtId="0" fontId="8" fillId="0" borderId="0" xfId="0" applyFont="1"/>
    <xf numFmtId="4" fontId="8" fillId="0" borderId="0" xfId="0" applyNumberFormat="1" applyFont="1"/>
    <xf numFmtId="164" fontId="8" fillId="0" borderId="0" xfId="0" applyNumberFormat="1" applyFont="1"/>
    <xf numFmtId="0" fontId="8" fillId="0" borderId="0" xfId="0" quotePrefix="1" applyFont="1" applyAlignment="1">
      <alignment vertical="top" wrapText="1"/>
    </xf>
    <xf numFmtId="0" fontId="10" fillId="0" borderId="0" xfId="1" applyFont="1" applyAlignment="1">
      <alignment vertical="top"/>
    </xf>
    <xf numFmtId="0" fontId="10" fillId="0" borderId="0" xfId="1" applyFont="1" applyAlignment="1">
      <alignment vertical="top" wrapText="1"/>
    </xf>
    <xf numFmtId="0" fontId="11" fillId="0" borderId="0" xfId="0" applyFont="1" applyAlignment="1">
      <alignment vertical="top"/>
    </xf>
    <xf numFmtId="0" fontId="11" fillId="0" borderId="0" xfId="0" applyFont="1" applyAlignment="1">
      <alignment vertical="top" wrapText="1"/>
    </xf>
    <xf numFmtId="0" fontId="10" fillId="0" borderId="0" xfId="1" applyFont="1"/>
    <xf numFmtId="0" fontId="11" fillId="0" borderId="0" xfId="0" applyFont="1"/>
    <xf numFmtId="164" fontId="11" fillId="0" borderId="0" xfId="0" applyNumberFormat="1" applyFont="1"/>
    <xf numFmtId="0" fontId="8" fillId="2" borderId="0" xfId="0" applyFont="1" applyFill="1"/>
    <xf numFmtId="164" fontId="8" fillId="2" borderId="0" xfId="0" applyNumberFormat="1" applyFont="1" applyFill="1"/>
    <xf numFmtId="0" fontId="10" fillId="0" borderId="0" xfId="1" applyFont="1" applyFill="1" applyAlignment="1">
      <alignment vertical="top"/>
    </xf>
    <xf numFmtId="0" fontId="10" fillId="0" borderId="0" xfId="1" applyFont="1" applyFill="1" applyAlignment="1">
      <alignment vertical="top" wrapText="1"/>
    </xf>
    <xf numFmtId="0" fontId="9" fillId="0" borderId="0" xfId="1" applyFont="1" applyFill="1"/>
    <xf numFmtId="0" fontId="11" fillId="0" borderId="0" xfId="0" quotePrefix="1" applyFont="1" applyAlignment="1">
      <alignment vertical="top" wrapText="1"/>
    </xf>
    <xf numFmtId="0" fontId="10" fillId="0" borderId="0" xfId="1" applyFont="1" applyFill="1"/>
    <xf numFmtId="4" fontId="10" fillId="0" borderId="0" xfId="1" applyNumberFormat="1" applyFont="1" applyFill="1"/>
    <xf numFmtId="164" fontId="10" fillId="0" borderId="0" xfId="1" applyNumberFormat="1" applyFont="1" applyFill="1"/>
    <xf numFmtId="4" fontId="11" fillId="0" borderId="0" xfId="0" applyNumberFormat="1" applyFont="1"/>
    <xf numFmtId="0" fontId="11" fillId="0" borderId="1" xfId="0" applyFont="1" applyBorder="1" applyAlignment="1">
      <alignment vertical="top"/>
    </xf>
    <xf numFmtId="0" fontId="11" fillId="0" borderId="1" xfId="0" applyFont="1" applyBorder="1" applyAlignment="1">
      <alignment vertical="top" wrapText="1"/>
    </xf>
    <xf numFmtId="0" fontId="11" fillId="0" borderId="1" xfId="0" applyFont="1" applyBorder="1"/>
    <xf numFmtId="4" fontId="11" fillId="0" borderId="1" xfId="0" applyNumberFormat="1" applyFont="1" applyBorder="1"/>
    <xf numFmtId="164" fontId="11" fillId="0" borderId="1" xfId="0" applyNumberFormat="1" applyFont="1" applyBorder="1" applyAlignment="1">
      <alignment wrapText="1"/>
    </xf>
    <xf numFmtId="164" fontId="11" fillId="0" borderId="1" xfId="0" applyNumberFormat="1" applyFont="1" applyBorder="1"/>
    <xf numFmtId="0" fontId="11" fillId="0" borderId="0" xfId="0" quotePrefix="1" applyFont="1" applyAlignment="1">
      <alignment vertical="top"/>
    </xf>
    <xf numFmtId="166" fontId="10" fillId="0" borderId="0" xfId="1" applyNumberFormat="1" applyFont="1" applyFill="1"/>
    <xf numFmtId="166" fontId="11" fillId="0" borderId="0" xfId="0" applyNumberFormat="1" applyFont="1"/>
    <xf numFmtId="0" fontId="13" fillId="0" borderId="0" xfId="5" applyFont="1">
      <alignment vertical="top" wrapText="1"/>
    </xf>
    <xf numFmtId="166" fontId="11" fillId="0" borderId="1" xfId="0" applyNumberFormat="1" applyFont="1" applyBorder="1" applyAlignment="1">
      <alignment vertical="top"/>
    </xf>
    <xf numFmtId="164" fontId="11" fillId="0" borderId="1" xfId="0" applyNumberFormat="1" applyFont="1" applyBorder="1" applyAlignment="1">
      <alignment vertical="top" wrapText="1"/>
    </xf>
    <xf numFmtId="164" fontId="11" fillId="0" borderId="1" xfId="0" applyNumberFormat="1" applyFont="1" applyBorder="1" applyAlignment="1">
      <alignment vertical="top"/>
    </xf>
    <xf numFmtId="166" fontId="11" fillId="0" borderId="1" xfId="0" applyNumberFormat="1" applyFont="1" applyBorder="1"/>
    <xf numFmtId="166" fontId="8" fillId="0" borderId="0" xfId="0" applyNumberFormat="1" applyFont="1"/>
    <xf numFmtId="4" fontId="11" fillId="0" borderId="1" xfId="0" applyNumberFormat="1" applyFont="1" applyBorder="1" applyAlignment="1">
      <alignment vertical="top"/>
    </xf>
    <xf numFmtId="0" fontId="11" fillId="0" borderId="2" xfId="0" applyFont="1" applyBorder="1" applyAlignment="1">
      <alignment vertical="top" wrapText="1"/>
    </xf>
    <xf numFmtId="0" fontId="11" fillId="0" borderId="2" xfId="0" applyFont="1" applyBorder="1"/>
    <xf numFmtId="4" fontId="11" fillId="0" borderId="2" xfId="0" applyNumberFormat="1" applyFont="1" applyBorder="1"/>
    <xf numFmtId="164" fontId="11" fillId="0" borderId="2" xfId="0" applyNumberFormat="1" applyFont="1" applyBorder="1"/>
    <xf numFmtId="0" fontId="15" fillId="0" borderId="0" xfId="0" applyFont="1"/>
    <xf numFmtId="0" fontId="8" fillId="0" borderId="1" xfId="0" applyFont="1" applyBorder="1" applyAlignment="1">
      <alignment vertical="top"/>
    </xf>
    <xf numFmtId="0" fontId="0" fillId="0" borderId="0" xfId="0" quotePrefix="1" applyAlignment="1">
      <alignment wrapText="1"/>
    </xf>
    <xf numFmtId="49" fontId="0" fillId="0" borderId="0" xfId="0" quotePrefix="1" applyNumberFormat="1" applyAlignment="1">
      <alignment wrapText="1"/>
    </xf>
    <xf numFmtId="49" fontId="0" fillId="0" borderId="0" xfId="0" applyNumberFormat="1" applyAlignment="1">
      <alignment wrapText="1"/>
    </xf>
    <xf numFmtId="0" fontId="0" fillId="0" borderId="0" xfId="0" applyAlignment="1">
      <alignment wrapText="1"/>
    </xf>
    <xf numFmtId="0" fontId="11" fillId="0" borderId="2" xfId="0" applyFont="1" applyBorder="1" applyAlignment="1">
      <alignment vertical="top"/>
    </xf>
    <xf numFmtId="0" fontId="17"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4" fontId="0" fillId="0" borderId="0" xfId="0" applyNumberFormat="1"/>
    <xf numFmtId="164" fontId="0" fillId="0" borderId="0" xfId="0" applyNumberFormat="1"/>
    <xf numFmtId="0" fontId="0" fillId="0" borderId="0" xfId="0" quotePrefix="1" applyAlignment="1">
      <alignment vertical="top"/>
    </xf>
    <xf numFmtId="0" fontId="0" fillId="0" borderId="0" xfId="0" quotePrefix="1" applyAlignment="1">
      <alignment vertical="top" wrapText="1"/>
    </xf>
    <xf numFmtId="0" fontId="8" fillId="0" borderId="1" xfId="0" applyFont="1" applyBorder="1" applyAlignment="1">
      <alignment vertical="top" wrapText="1"/>
    </xf>
    <xf numFmtId="0" fontId="8" fillId="0" borderId="1" xfId="0" applyFont="1" applyBorder="1"/>
    <xf numFmtId="4" fontId="8" fillId="0" borderId="1" xfId="0" applyNumberFormat="1" applyFont="1" applyBorder="1"/>
    <xf numFmtId="164" fontId="8" fillId="0" borderId="1" xfId="0" applyNumberFormat="1" applyFont="1" applyBorder="1"/>
    <xf numFmtId="164" fontId="11" fillId="0" borderId="0" xfId="0" applyNumberFormat="1" applyFont="1" applyProtection="1">
      <protection locked="0"/>
    </xf>
    <xf numFmtId="164" fontId="8" fillId="0" borderId="0" xfId="0" applyNumberFormat="1" applyFont="1" applyProtection="1">
      <protection locked="0"/>
    </xf>
    <xf numFmtId="0" fontId="11" fillId="0" borderId="0" xfId="0" applyFont="1" applyProtection="1">
      <protection locked="0"/>
    </xf>
  </cellXfs>
  <cellStyles count="16">
    <cellStyle name="Naslov sklopa" xfId="2" xr:uid="{00000000-0005-0000-0000-000001000000}"/>
    <cellStyle name="Navadno 10" xfId="13" xr:uid="{00000000-0005-0000-0000-000003000000}"/>
    <cellStyle name="Navadno 2 2" xfId="7" xr:uid="{00000000-0005-0000-0000-000004000000}"/>
    <cellStyle name="Navadno 2 2 2" xfId="10" xr:uid="{00000000-0005-0000-0000-000005000000}"/>
    <cellStyle name="Navadno 3" xfId="9" xr:uid="{00000000-0005-0000-0000-000006000000}"/>
    <cellStyle name="Navadno 3 2" xfId="14" xr:uid="{00000000-0005-0000-0000-000007000000}"/>
    <cellStyle name="Navadno 3 3" xfId="11" xr:uid="{00000000-0005-0000-0000-000008000000}"/>
    <cellStyle name="Navadno manjše" xfId="5" xr:uid="{00000000-0005-0000-0000-000009000000}"/>
    <cellStyle name="Normal" xfId="0" builtinId="0"/>
    <cellStyle name="Normal 2" xfId="15" xr:uid="{00000000-0005-0000-0000-00000B000000}"/>
    <cellStyle name="normal 3" xfId="6" xr:uid="{00000000-0005-0000-0000-00000A000000}"/>
    <cellStyle name="Povzetek sestave" xfId="4" xr:uid="{00000000-0005-0000-0000-00000C000000}"/>
    <cellStyle name="številka" xfId="3" xr:uid="{00000000-0005-0000-0000-00000D000000}"/>
    <cellStyle name="Title" xfId="1" builtinId="15"/>
    <cellStyle name="Vejica 2 2" xfId="8" xr:uid="{00000000-0005-0000-0000-00000E000000}"/>
    <cellStyle name="Vejica 2 2 2" xfId="12"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g"/><Relationship Id="rId5" Type="http://schemas.openxmlformats.org/officeDocument/2006/relationships/image" Target="../media/image7.jp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945330</xdr:colOff>
      <xdr:row>48</xdr:row>
      <xdr:rowOff>403474</xdr:rowOff>
    </xdr:from>
    <xdr:to>
      <xdr:col>1</xdr:col>
      <xdr:colOff>4877250</xdr:colOff>
      <xdr:row>48</xdr:row>
      <xdr:rowOff>3146674</xdr:rowOff>
    </xdr:to>
    <xdr:pic>
      <xdr:nvPicPr>
        <xdr:cNvPr id="7" name="Slika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4824" y="28775131"/>
          <a:ext cx="3931920" cy="2743200"/>
        </a:xfrm>
        <a:prstGeom prst="rect">
          <a:avLst/>
        </a:prstGeom>
      </xdr:spPr>
    </xdr:pic>
    <xdr:clientData/>
  </xdr:twoCellAnchor>
  <xdr:twoCellAnchor editAs="oneCell">
    <xdr:from>
      <xdr:col>1</xdr:col>
      <xdr:colOff>32107</xdr:colOff>
      <xdr:row>49</xdr:row>
      <xdr:rowOff>439432</xdr:rowOff>
    </xdr:from>
    <xdr:to>
      <xdr:col>1</xdr:col>
      <xdr:colOff>5130978</xdr:colOff>
      <xdr:row>49</xdr:row>
      <xdr:rowOff>2729401</xdr:rowOff>
    </xdr:to>
    <xdr:pic>
      <xdr:nvPicPr>
        <xdr:cNvPr id="8" name="Slika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2013" t="458" b="16947"/>
        <a:stretch/>
      </xdr:blipFill>
      <xdr:spPr>
        <a:xfrm>
          <a:off x="481601" y="31615078"/>
          <a:ext cx="5098871" cy="22899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1685925</xdr:colOff>
      <xdr:row>27</xdr:row>
      <xdr:rowOff>0</xdr:rowOff>
    </xdr:from>
    <xdr:to>
      <xdr:col>1</xdr:col>
      <xdr:colOff>1685925</xdr:colOff>
      <xdr:row>27</xdr:row>
      <xdr:rowOff>171450</xdr:rowOff>
    </xdr:to>
    <xdr:pic>
      <xdr:nvPicPr>
        <xdr:cNvPr id="12" name="Picture 1" descr="DIS Bürodrehstuhl_mit Kopfstütze_Polsterung de luxe.jpg">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 cstate="print"/>
        <a:stretch>
          <a:fillRect/>
        </a:stretch>
      </xdr:blipFill>
      <xdr:spPr>
        <a:xfrm>
          <a:off x="2628900" y="8553450"/>
          <a:ext cx="1828800" cy="1219200"/>
        </a:xfrm>
        <a:prstGeom prst="rect">
          <a:avLst/>
        </a:prstGeom>
      </xdr:spPr>
    </xdr:pic>
    <xdr:clientData/>
  </xdr:twoCellAnchor>
  <xdr:twoCellAnchor editAs="oneCell">
    <xdr:from>
      <xdr:col>1</xdr:col>
      <xdr:colOff>1657350</xdr:colOff>
      <xdr:row>27</xdr:row>
      <xdr:rowOff>0</xdr:rowOff>
    </xdr:from>
    <xdr:to>
      <xdr:col>1</xdr:col>
      <xdr:colOff>1657350</xdr:colOff>
      <xdr:row>27</xdr:row>
      <xdr:rowOff>158750</xdr:rowOff>
    </xdr:to>
    <xdr:pic>
      <xdr:nvPicPr>
        <xdr:cNvPr id="14" name="Picture 3" descr="DIS Besucherstuhl (04).jpg">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2" cstate="print"/>
        <a:stretch>
          <a:fillRect/>
        </a:stretch>
      </xdr:blipFill>
      <xdr:spPr>
        <a:xfrm>
          <a:off x="2600325" y="22164675"/>
          <a:ext cx="1866900" cy="1244600"/>
        </a:xfrm>
        <a:prstGeom prst="rect">
          <a:avLst/>
        </a:prstGeom>
      </xdr:spPr>
    </xdr:pic>
    <xdr:clientData/>
  </xdr:twoCellAnchor>
  <xdr:twoCellAnchor editAs="oneCell">
    <xdr:from>
      <xdr:col>1</xdr:col>
      <xdr:colOff>1304925</xdr:colOff>
      <xdr:row>27</xdr:row>
      <xdr:rowOff>0</xdr:rowOff>
    </xdr:from>
    <xdr:to>
      <xdr:col>1</xdr:col>
      <xdr:colOff>1304925</xdr:colOff>
      <xdr:row>27</xdr:row>
      <xdr:rowOff>161925</xdr:rowOff>
    </xdr:to>
    <xdr:pic>
      <xdr:nvPicPr>
        <xdr:cNvPr id="15" name="Picture 6" descr="Lammhults 14865.jpg">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3" cstate="print"/>
        <a:stretch>
          <a:fillRect/>
        </a:stretch>
      </xdr:blipFill>
      <xdr:spPr>
        <a:xfrm>
          <a:off x="2247900" y="27289125"/>
          <a:ext cx="2286000" cy="1219200"/>
        </a:xfrm>
        <a:prstGeom prst="rect">
          <a:avLst/>
        </a:prstGeom>
      </xdr:spPr>
    </xdr:pic>
    <xdr:clientData/>
  </xdr:twoCellAnchor>
  <xdr:twoCellAnchor editAs="oneCell">
    <xdr:from>
      <xdr:col>1</xdr:col>
      <xdr:colOff>1714500</xdr:colOff>
      <xdr:row>27</xdr:row>
      <xdr:rowOff>0</xdr:rowOff>
    </xdr:from>
    <xdr:to>
      <xdr:col>1</xdr:col>
      <xdr:colOff>1714500</xdr:colOff>
      <xdr:row>27</xdr:row>
      <xdr:rowOff>145256</xdr:rowOff>
    </xdr:to>
    <xdr:pic>
      <xdr:nvPicPr>
        <xdr:cNvPr id="16" name="Picture 8" descr="Area_footstool60_p01.jpg">
          <a:extLst>
            <a:ext uri="{FF2B5EF4-FFF2-40B4-BE49-F238E27FC236}">
              <a16:creationId xmlns:a16="http://schemas.microsoft.com/office/drawing/2014/main" id="{00000000-0008-0000-0B00-000010000000}"/>
            </a:ext>
          </a:extLst>
        </xdr:cNvPr>
        <xdr:cNvPicPr>
          <a:picLocks noChangeAspect="1"/>
        </xdr:cNvPicPr>
      </xdr:nvPicPr>
      <xdr:blipFill>
        <a:blip xmlns:r="http://schemas.openxmlformats.org/officeDocument/2006/relationships" r:embed="rId4" cstate="print"/>
        <a:stretch>
          <a:fillRect/>
        </a:stretch>
      </xdr:blipFill>
      <xdr:spPr>
        <a:xfrm>
          <a:off x="2657475" y="32432625"/>
          <a:ext cx="1847850" cy="1154906"/>
        </a:xfrm>
        <a:prstGeom prst="rect">
          <a:avLst/>
        </a:prstGeom>
      </xdr:spPr>
    </xdr:pic>
    <xdr:clientData/>
  </xdr:twoCellAnchor>
  <xdr:twoCellAnchor editAs="oneCell">
    <xdr:from>
      <xdr:col>1</xdr:col>
      <xdr:colOff>1680882</xdr:colOff>
      <xdr:row>27</xdr:row>
      <xdr:rowOff>0</xdr:rowOff>
    </xdr:from>
    <xdr:to>
      <xdr:col>1</xdr:col>
      <xdr:colOff>1680882</xdr:colOff>
      <xdr:row>33</xdr:row>
      <xdr:rowOff>11906</xdr:rowOff>
    </xdr:to>
    <xdr:pic>
      <xdr:nvPicPr>
        <xdr:cNvPr id="23" name="Picture 8" descr="Area_footstool60_p01.jpg">
          <a:extLst>
            <a:ext uri="{FF2B5EF4-FFF2-40B4-BE49-F238E27FC236}">
              <a16:creationId xmlns:a16="http://schemas.microsoft.com/office/drawing/2014/main" id="{00000000-0008-0000-0B00-000017000000}"/>
            </a:ext>
          </a:extLst>
        </xdr:cNvPr>
        <xdr:cNvPicPr>
          <a:picLocks noChangeAspect="1"/>
        </xdr:cNvPicPr>
      </xdr:nvPicPr>
      <xdr:blipFill>
        <a:blip xmlns:r="http://schemas.openxmlformats.org/officeDocument/2006/relationships" r:embed="rId4" cstate="print"/>
        <a:stretch>
          <a:fillRect/>
        </a:stretch>
      </xdr:blipFill>
      <xdr:spPr>
        <a:xfrm>
          <a:off x="2129117" y="30905823"/>
          <a:ext cx="0" cy="1154906"/>
        </a:xfrm>
        <a:prstGeom prst="rect">
          <a:avLst/>
        </a:prstGeom>
      </xdr:spPr>
    </xdr:pic>
    <xdr:clientData/>
  </xdr:twoCellAnchor>
  <xdr:twoCellAnchor editAs="oneCell">
    <xdr:from>
      <xdr:col>1</xdr:col>
      <xdr:colOff>0</xdr:colOff>
      <xdr:row>20</xdr:row>
      <xdr:rowOff>0</xdr:rowOff>
    </xdr:from>
    <xdr:to>
      <xdr:col>1</xdr:col>
      <xdr:colOff>2010833</xdr:colOff>
      <xdr:row>20</xdr:row>
      <xdr:rowOff>2015424</xdr:rowOff>
    </xdr:to>
    <xdr:pic>
      <xdr:nvPicPr>
        <xdr:cNvPr id="4" name="Slika 3">
          <a:extLst>
            <a:ext uri="{FF2B5EF4-FFF2-40B4-BE49-F238E27FC236}">
              <a16:creationId xmlns:a16="http://schemas.microsoft.com/office/drawing/2014/main" id="{20E916A0-FA23-55A3-8F87-19DBF1AAB02E}"/>
            </a:ext>
          </a:extLst>
        </xdr:cNvPr>
        <xdr:cNvPicPr>
          <a:picLocks noChangeAspect="1"/>
        </xdr:cNvPicPr>
      </xdr:nvPicPr>
      <xdr:blipFill>
        <a:blip xmlns:r="http://schemas.openxmlformats.org/officeDocument/2006/relationships" r:embed="rId5"/>
        <a:stretch>
          <a:fillRect/>
        </a:stretch>
      </xdr:blipFill>
      <xdr:spPr>
        <a:xfrm>
          <a:off x="444500" y="7990417"/>
          <a:ext cx="2010833" cy="2015424"/>
        </a:xfrm>
        <a:prstGeom prst="rect">
          <a:avLst/>
        </a:prstGeom>
      </xdr:spPr>
    </xdr:pic>
    <xdr:clientData/>
  </xdr:twoCellAnchor>
  <xdr:twoCellAnchor editAs="oneCell">
    <xdr:from>
      <xdr:col>1</xdr:col>
      <xdr:colOff>0</xdr:colOff>
      <xdr:row>25</xdr:row>
      <xdr:rowOff>1</xdr:rowOff>
    </xdr:from>
    <xdr:to>
      <xdr:col>1</xdr:col>
      <xdr:colOff>3175000</xdr:colOff>
      <xdr:row>26</xdr:row>
      <xdr:rowOff>815</xdr:rowOff>
    </xdr:to>
    <xdr:pic>
      <xdr:nvPicPr>
        <xdr:cNvPr id="7" name="Slika 6">
          <a:extLst>
            <a:ext uri="{FF2B5EF4-FFF2-40B4-BE49-F238E27FC236}">
              <a16:creationId xmlns:a16="http://schemas.microsoft.com/office/drawing/2014/main" id="{26974911-C91B-CB48-BD4C-9FBC850B08DB}"/>
            </a:ext>
          </a:extLst>
        </xdr:cNvPr>
        <xdr:cNvPicPr>
          <a:picLocks noChangeAspect="1"/>
        </xdr:cNvPicPr>
      </xdr:nvPicPr>
      <xdr:blipFill>
        <a:blip xmlns:r="http://schemas.openxmlformats.org/officeDocument/2006/relationships" r:embed="rId6"/>
        <a:stretch>
          <a:fillRect/>
        </a:stretch>
      </xdr:blipFill>
      <xdr:spPr>
        <a:xfrm>
          <a:off x="444500" y="12424834"/>
          <a:ext cx="3175000" cy="25725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ej/AppData/Local/Microsoft/Windows/INetCache/Content.Outlook/CLZHG3ZG/2019-05-11_01_PZI%20NEK_Projektiva_popis%20GO%20del%20-%20mizarska%20d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e opombe"/>
      <sheetName val="0 Pripravljalna dela"/>
      <sheetName val="A Odstranitvena dela"/>
      <sheetName val="B Zidarska dela"/>
      <sheetName val="C Ključavničarska dela"/>
      <sheetName val="D Suhomontažerska dela"/>
      <sheetName val="E Tlakarska dela"/>
      <sheetName val="F Mizarska dela"/>
      <sheetName val="H Slikopleskarska dela"/>
      <sheetName val="I Serijska oprema"/>
      <sheetName val="J Senčila"/>
    </sheetNames>
    <sheetDataSet>
      <sheetData sheetId="0">
        <row r="2">
          <cell r="A2" t="str">
            <v>Popis del - prenova prostorov projektive NEK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18"/>
  <sheetViews>
    <sheetView view="pageBreakPreview" zoomScale="110" zoomScaleNormal="100" zoomScaleSheetLayoutView="110" workbookViewId="0">
      <selection activeCell="C5" sqref="C5"/>
    </sheetView>
  </sheetViews>
  <sheetFormatPr defaultColWidth="8.85546875" defaultRowHeight="15" x14ac:dyDescent="0.25"/>
  <cols>
    <col min="1" max="1" width="8.85546875" style="6"/>
    <col min="2" max="2" width="33.5703125" style="6" customWidth="1"/>
    <col min="3" max="3" width="16.7109375" style="8" customWidth="1"/>
    <col min="4" max="16384" width="8.85546875" style="6"/>
  </cols>
  <sheetData>
    <row r="1" spans="1:6" s="1" customFormat="1" ht="69.75" x14ac:dyDescent="0.35">
      <c r="A1" s="10"/>
      <c r="B1" s="11" t="s">
        <v>417</v>
      </c>
      <c r="C1" s="14"/>
      <c r="D1" s="2"/>
      <c r="E1" s="3"/>
      <c r="F1" s="3"/>
    </row>
    <row r="2" spans="1:6" x14ac:dyDescent="0.25">
      <c r="A2" s="12" t="s">
        <v>510</v>
      </c>
      <c r="B2" s="13"/>
      <c r="C2" s="15"/>
      <c r="D2" s="7"/>
      <c r="E2" s="8"/>
      <c r="F2" s="8"/>
    </row>
    <row r="3" spans="1:6" x14ac:dyDescent="0.25">
      <c r="A3" s="15"/>
      <c r="B3" s="15"/>
      <c r="C3" s="16"/>
    </row>
    <row r="4" spans="1:6" x14ac:dyDescent="0.25">
      <c r="A4" s="15" t="s">
        <v>616</v>
      </c>
      <c r="B4" s="15" t="s">
        <v>107</v>
      </c>
      <c r="C4" s="16">
        <f>'0 Pripravljalna dela'!F17</f>
        <v>0</v>
      </c>
    </row>
    <row r="5" spans="1:6" x14ac:dyDescent="0.25">
      <c r="A5" s="15" t="s">
        <v>43</v>
      </c>
      <c r="B5" s="15" t="s">
        <v>0</v>
      </c>
      <c r="C5" s="16">
        <f>'A Odstranitvena dela'!F25</f>
        <v>0</v>
      </c>
    </row>
    <row r="6" spans="1:6" x14ac:dyDescent="0.25">
      <c r="A6" s="15" t="s">
        <v>44</v>
      </c>
      <c r="B6" s="15" t="s">
        <v>24</v>
      </c>
      <c r="C6" s="16">
        <f>'B Zidarska dela'!F174</f>
        <v>0</v>
      </c>
    </row>
    <row r="7" spans="1:6" x14ac:dyDescent="0.25">
      <c r="A7" s="15" t="s">
        <v>46</v>
      </c>
      <c r="B7" s="15" t="s">
        <v>25</v>
      </c>
      <c r="C7" s="16">
        <f>'D Suhomontažerska dela'!F65</f>
        <v>0</v>
      </c>
    </row>
    <row r="8" spans="1:6" x14ac:dyDescent="0.25">
      <c r="A8" s="15" t="s">
        <v>47</v>
      </c>
      <c r="B8" s="15" t="s">
        <v>31</v>
      </c>
      <c r="C8" s="16">
        <f>'E Tlakarska dela'!F41</f>
        <v>0</v>
      </c>
    </row>
    <row r="9" spans="1:6" x14ac:dyDescent="0.25">
      <c r="A9" s="15" t="s">
        <v>48</v>
      </c>
      <c r="B9" s="15" t="s">
        <v>36</v>
      </c>
      <c r="C9" s="16">
        <f>'F Mizarska dela'!F54</f>
        <v>0</v>
      </c>
    </row>
    <row r="10" spans="1:6" x14ac:dyDescent="0.25">
      <c r="A10" s="15" t="s">
        <v>49</v>
      </c>
      <c r="B10" s="15" t="s">
        <v>50</v>
      </c>
      <c r="C10" s="16">
        <f>'G Mizarska oprema'!F102</f>
        <v>0</v>
      </c>
    </row>
    <row r="11" spans="1:6" x14ac:dyDescent="0.25">
      <c r="A11" s="15" t="s">
        <v>408</v>
      </c>
      <c r="B11" s="15" t="s">
        <v>59</v>
      </c>
      <c r="C11" s="16">
        <f>'H Slikopleskarska dela'!F27</f>
        <v>0</v>
      </c>
    </row>
    <row r="12" spans="1:6" x14ac:dyDescent="0.25">
      <c r="A12" s="15" t="s">
        <v>416</v>
      </c>
      <c r="B12" s="15" t="s">
        <v>40</v>
      </c>
      <c r="C12" s="16">
        <f>'I Serijska oprema'!F28</f>
        <v>0</v>
      </c>
    </row>
    <row r="13" spans="1:6" x14ac:dyDescent="0.25">
      <c r="A13" s="15" t="s">
        <v>51</v>
      </c>
      <c r="B13" s="15" t="s">
        <v>394</v>
      </c>
      <c r="C13" s="16">
        <f>'J Senčila'!F11</f>
        <v>0</v>
      </c>
    </row>
    <row r="14" spans="1:6" x14ac:dyDescent="0.25">
      <c r="A14" s="15" t="s">
        <v>499</v>
      </c>
      <c r="B14" s="15" t="s">
        <v>500</v>
      </c>
      <c r="C14" s="16">
        <f>0.03*(SUM(C5:C13))</f>
        <v>0</v>
      </c>
    </row>
    <row r="15" spans="1:6" x14ac:dyDescent="0.25">
      <c r="A15" s="15"/>
      <c r="B15" s="15"/>
      <c r="C15" s="16"/>
    </row>
    <row r="16" spans="1:6" x14ac:dyDescent="0.25">
      <c r="A16" s="15"/>
      <c r="B16" s="15" t="s">
        <v>52</v>
      </c>
      <c r="C16" s="16">
        <f>SUM(C4:C15)</f>
        <v>0</v>
      </c>
    </row>
    <row r="17" spans="1:3" x14ac:dyDescent="0.25">
      <c r="A17" s="15"/>
      <c r="B17" s="15" t="s">
        <v>53</v>
      </c>
      <c r="C17" s="16">
        <f>0.22*C16</f>
        <v>0</v>
      </c>
    </row>
    <row r="18" spans="1:3" x14ac:dyDescent="0.25">
      <c r="A18" s="15"/>
      <c r="B18" s="15" t="s">
        <v>54</v>
      </c>
      <c r="C18" s="16">
        <f>C16+C17</f>
        <v>0</v>
      </c>
    </row>
  </sheetData>
  <sheetProtection algorithmName="SHA-512" hashValue="uKRGfpU8ao3/MP2/0EPiKLr91yQdG6WEDBnt9SfTkO5PdrGKqQ/ovDGYApMG0TFJd7ZfXvQLsGH5eflSQ2vAAQ==" saltValue="rBaavJFuoYigaeFwV26Axw=="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B70"/>
  <sheetViews>
    <sheetView view="pageBreakPreview" topLeftCell="A62" zoomScale="110" zoomScaleNormal="100" zoomScaleSheetLayoutView="110" workbookViewId="0">
      <selection activeCell="B6" sqref="B6"/>
    </sheetView>
  </sheetViews>
  <sheetFormatPr defaultColWidth="9.140625" defaultRowHeight="15" x14ac:dyDescent="0.25"/>
  <cols>
    <col min="1" max="1" width="6.7109375" style="4" customWidth="1"/>
    <col min="2" max="2" width="78.140625" style="5" customWidth="1"/>
    <col min="3" max="16384" width="9.140625" style="6"/>
  </cols>
  <sheetData>
    <row r="1" spans="1:2" s="21" customFormat="1" ht="23.25" x14ac:dyDescent="0.35">
      <c r="A1" s="19"/>
      <c r="B1" s="20" t="s">
        <v>64</v>
      </c>
    </row>
    <row r="2" spans="1:2" x14ac:dyDescent="0.25">
      <c r="A2" s="12"/>
      <c r="B2" s="13"/>
    </row>
    <row r="3" spans="1:2" ht="60" x14ac:dyDescent="0.25">
      <c r="A3" s="12" t="s">
        <v>83</v>
      </c>
      <c r="B3" s="13" t="s">
        <v>65</v>
      </c>
    </row>
    <row r="4" spans="1:2" ht="30" x14ac:dyDescent="0.25">
      <c r="A4" s="12" t="s">
        <v>84</v>
      </c>
      <c r="B4" s="13" t="s">
        <v>105</v>
      </c>
    </row>
    <row r="5" spans="1:2" ht="120" x14ac:dyDescent="0.25">
      <c r="A5" s="12" t="s">
        <v>85</v>
      </c>
      <c r="B5" s="13" t="s">
        <v>397</v>
      </c>
    </row>
    <row r="6" spans="1:2" ht="75" x14ac:dyDescent="0.25">
      <c r="A6" s="12" t="s">
        <v>86</v>
      </c>
      <c r="B6" s="13" t="s">
        <v>119</v>
      </c>
    </row>
    <row r="7" spans="1:2" ht="105" x14ac:dyDescent="0.25">
      <c r="A7" s="12" t="s">
        <v>87</v>
      </c>
      <c r="B7" s="13" t="s">
        <v>120</v>
      </c>
    </row>
    <row r="8" spans="1:2" ht="60" x14ac:dyDescent="0.25">
      <c r="A8" s="12" t="s">
        <v>88</v>
      </c>
      <c r="B8" s="13" t="s">
        <v>121</v>
      </c>
    </row>
    <row r="9" spans="1:2" ht="30" x14ac:dyDescent="0.25">
      <c r="A9" s="12" t="s">
        <v>89</v>
      </c>
      <c r="B9" s="13" t="s">
        <v>66</v>
      </c>
    </row>
    <row r="10" spans="1:2" ht="90" x14ac:dyDescent="0.25">
      <c r="A10" s="12" t="s">
        <v>90</v>
      </c>
      <c r="B10" s="13" t="s">
        <v>495</v>
      </c>
    </row>
    <row r="11" spans="1:2" ht="90" x14ac:dyDescent="0.25">
      <c r="A11" s="12" t="s">
        <v>91</v>
      </c>
      <c r="B11" s="13" t="s">
        <v>419</v>
      </c>
    </row>
    <row r="12" spans="1:2" ht="105" x14ac:dyDescent="0.25">
      <c r="A12" s="12" t="s">
        <v>92</v>
      </c>
      <c r="B12" s="13" t="s">
        <v>122</v>
      </c>
    </row>
    <row r="13" spans="1:2" ht="120" x14ac:dyDescent="0.25">
      <c r="A13" s="12" t="s">
        <v>93</v>
      </c>
      <c r="B13" s="13" t="s">
        <v>392</v>
      </c>
    </row>
    <row r="14" spans="1:2" ht="45" x14ac:dyDescent="0.25">
      <c r="A14" s="12" t="s">
        <v>94</v>
      </c>
      <c r="B14" s="13" t="s">
        <v>123</v>
      </c>
    </row>
    <row r="15" spans="1:2" ht="30" x14ac:dyDescent="0.25">
      <c r="A15" s="12" t="s">
        <v>95</v>
      </c>
      <c r="B15" s="13" t="s">
        <v>67</v>
      </c>
    </row>
    <row r="16" spans="1:2" x14ac:dyDescent="0.25">
      <c r="A16" s="12" t="s">
        <v>96</v>
      </c>
      <c r="B16" s="13" t="s">
        <v>68</v>
      </c>
    </row>
    <row r="17" spans="1:2" ht="45" x14ac:dyDescent="0.25">
      <c r="A17" s="12"/>
      <c r="B17" s="13" t="s">
        <v>398</v>
      </c>
    </row>
    <row r="18" spans="1:2" x14ac:dyDescent="0.25">
      <c r="A18" s="12"/>
      <c r="B18" s="22" t="s">
        <v>124</v>
      </c>
    </row>
    <row r="19" spans="1:2" x14ac:dyDescent="0.25">
      <c r="A19" s="12"/>
      <c r="B19" s="22" t="s">
        <v>69</v>
      </c>
    </row>
    <row r="20" spans="1:2" x14ac:dyDescent="0.25">
      <c r="A20" s="12"/>
      <c r="B20" s="22" t="s">
        <v>70</v>
      </c>
    </row>
    <row r="21" spans="1:2" ht="30" x14ac:dyDescent="0.25">
      <c r="A21" s="12"/>
      <c r="B21" s="22" t="s">
        <v>71</v>
      </c>
    </row>
    <row r="22" spans="1:2" x14ac:dyDescent="0.25">
      <c r="A22" s="12"/>
      <c r="B22" s="22" t="s">
        <v>72</v>
      </c>
    </row>
    <row r="23" spans="1:2" ht="45" x14ac:dyDescent="0.25">
      <c r="A23" s="12"/>
      <c r="B23" s="13" t="s">
        <v>399</v>
      </c>
    </row>
    <row r="24" spans="1:2" ht="75" x14ac:dyDescent="0.25">
      <c r="A24" s="12"/>
      <c r="B24" s="22" t="s">
        <v>73</v>
      </c>
    </row>
    <row r="25" spans="1:2" ht="45" x14ac:dyDescent="0.25">
      <c r="A25" s="12"/>
      <c r="B25" s="22" t="s">
        <v>74</v>
      </c>
    </row>
    <row r="26" spans="1:2" ht="30" x14ac:dyDescent="0.25">
      <c r="A26" s="12"/>
      <c r="B26" s="22" t="s">
        <v>75</v>
      </c>
    </row>
    <row r="27" spans="1:2" ht="30" x14ac:dyDescent="0.25">
      <c r="A27" s="12"/>
      <c r="B27" s="22" t="s">
        <v>76</v>
      </c>
    </row>
    <row r="28" spans="1:2" ht="30" x14ac:dyDescent="0.25">
      <c r="A28" s="12"/>
      <c r="B28" s="22" t="s">
        <v>77</v>
      </c>
    </row>
    <row r="29" spans="1:2" ht="45" x14ac:dyDescent="0.25">
      <c r="A29" s="12"/>
      <c r="B29" s="22" t="s">
        <v>78</v>
      </c>
    </row>
    <row r="30" spans="1:2" x14ac:dyDescent="0.25">
      <c r="A30" s="12" t="s">
        <v>97</v>
      </c>
      <c r="B30" s="13" t="s">
        <v>79</v>
      </c>
    </row>
    <row r="31" spans="1:2" ht="30" x14ac:dyDescent="0.25">
      <c r="A31" s="12"/>
      <c r="B31" s="22" t="s">
        <v>80</v>
      </c>
    </row>
    <row r="32" spans="1:2" ht="45" x14ac:dyDescent="0.25">
      <c r="A32" s="12"/>
      <c r="B32" s="13" t="s">
        <v>125</v>
      </c>
    </row>
    <row r="33" spans="1:2" ht="45" x14ac:dyDescent="0.25">
      <c r="A33" s="12" t="s">
        <v>98</v>
      </c>
      <c r="B33" s="22" t="s">
        <v>471</v>
      </c>
    </row>
    <row r="34" spans="1:2" s="15" customFormat="1" x14ac:dyDescent="0.25">
      <c r="A34" s="12"/>
      <c r="B34" s="22" t="s">
        <v>128</v>
      </c>
    </row>
    <row r="35" spans="1:2" s="15" customFormat="1" x14ac:dyDescent="0.25">
      <c r="A35" s="12"/>
      <c r="B35" s="22" t="s">
        <v>469</v>
      </c>
    </row>
    <row r="36" spans="1:2" s="15" customFormat="1" x14ac:dyDescent="0.25">
      <c r="A36" s="12"/>
      <c r="B36" s="22" t="s">
        <v>468</v>
      </c>
    </row>
    <row r="37" spans="1:2" s="15" customFormat="1" x14ac:dyDescent="0.25">
      <c r="A37" s="12"/>
      <c r="B37" s="22" t="s">
        <v>406</v>
      </c>
    </row>
    <row r="38" spans="1:2" s="15" customFormat="1" x14ac:dyDescent="0.25">
      <c r="A38" s="12"/>
      <c r="B38" s="22" t="s">
        <v>472</v>
      </c>
    </row>
    <row r="39" spans="1:2" s="15" customFormat="1" x14ac:dyDescent="0.25">
      <c r="A39" s="12"/>
      <c r="B39" s="22" t="s">
        <v>470</v>
      </c>
    </row>
    <row r="40" spans="1:2" s="15" customFormat="1" x14ac:dyDescent="0.25">
      <c r="A40" s="12"/>
      <c r="B40" s="22" t="s">
        <v>473</v>
      </c>
    </row>
    <row r="41" spans="1:2" s="15" customFormat="1" x14ac:dyDescent="0.25">
      <c r="A41" s="12"/>
      <c r="B41" s="22" t="s">
        <v>487</v>
      </c>
    </row>
    <row r="42" spans="1:2" s="15" customFormat="1" x14ac:dyDescent="0.25">
      <c r="A42" s="12"/>
      <c r="B42" s="22" t="s">
        <v>475</v>
      </c>
    </row>
    <row r="43" spans="1:2" s="15" customFormat="1" x14ac:dyDescent="0.25">
      <c r="A43" s="12"/>
      <c r="B43" s="22" t="s">
        <v>496</v>
      </c>
    </row>
    <row r="44" spans="1:2" s="15" customFormat="1" x14ac:dyDescent="0.25">
      <c r="A44" s="12"/>
      <c r="B44" s="22" t="s">
        <v>474</v>
      </c>
    </row>
    <row r="45" spans="1:2" s="15" customFormat="1" x14ac:dyDescent="0.25">
      <c r="A45" s="12"/>
      <c r="B45" s="22" t="s">
        <v>497</v>
      </c>
    </row>
    <row r="46" spans="1:2" s="15" customFormat="1" x14ac:dyDescent="0.25">
      <c r="A46" s="12"/>
      <c r="B46" s="22" t="s">
        <v>488</v>
      </c>
    </row>
    <row r="47" spans="1:2" s="15" customFormat="1" x14ac:dyDescent="0.25">
      <c r="A47" s="12"/>
      <c r="B47" s="22" t="s">
        <v>485</v>
      </c>
    </row>
    <row r="48" spans="1:2" s="17" customFormat="1" ht="60" x14ac:dyDescent="0.25">
      <c r="A48" s="12" t="s">
        <v>99</v>
      </c>
      <c r="B48" s="22" t="s">
        <v>391</v>
      </c>
    </row>
    <row r="49" spans="1:2" ht="259.5" customHeight="1" x14ac:dyDescent="0.25">
      <c r="B49" s="22" t="s">
        <v>477</v>
      </c>
    </row>
    <row r="50" spans="1:2" ht="221.25" customHeight="1" x14ac:dyDescent="0.25">
      <c r="B50" s="22" t="s">
        <v>478</v>
      </c>
    </row>
    <row r="51" spans="1:2" x14ac:dyDescent="0.25">
      <c r="A51" s="12"/>
      <c r="B51" s="22" t="s">
        <v>486</v>
      </c>
    </row>
    <row r="52" spans="1:2" x14ac:dyDescent="0.25">
      <c r="B52" s="22" t="s">
        <v>126</v>
      </c>
    </row>
    <row r="53" spans="1:2" x14ac:dyDescent="0.25">
      <c r="B53" s="22" t="s">
        <v>511</v>
      </c>
    </row>
    <row r="54" spans="1:2" x14ac:dyDescent="0.25">
      <c r="B54" s="22" t="s">
        <v>512</v>
      </c>
    </row>
    <row r="55" spans="1:2" s="17" customFormat="1" ht="30" x14ac:dyDescent="0.25">
      <c r="A55" s="4"/>
      <c r="B55" s="22" t="s">
        <v>543</v>
      </c>
    </row>
    <row r="56" spans="1:2" x14ac:dyDescent="0.25">
      <c r="B56" s="22" t="s">
        <v>544</v>
      </c>
    </row>
    <row r="57" spans="1:2" x14ac:dyDescent="0.25">
      <c r="B57" s="22" t="s">
        <v>513</v>
      </c>
    </row>
    <row r="58" spans="1:2" x14ac:dyDescent="0.25">
      <c r="B58" s="22" t="s">
        <v>127</v>
      </c>
    </row>
    <row r="59" spans="1:2" x14ac:dyDescent="0.25">
      <c r="B59" s="22" t="s">
        <v>542</v>
      </c>
    </row>
    <row r="60" spans="1:2" ht="45" x14ac:dyDescent="0.25">
      <c r="B60" s="13" t="s">
        <v>400</v>
      </c>
    </row>
    <row r="61" spans="1:2" ht="37.5" customHeight="1" x14ac:dyDescent="0.25">
      <c r="A61" s="12" t="s">
        <v>100</v>
      </c>
      <c r="B61" s="13" t="s">
        <v>401</v>
      </c>
    </row>
    <row r="62" spans="1:2" ht="135" x14ac:dyDescent="0.25">
      <c r="A62" s="12" t="s">
        <v>101</v>
      </c>
      <c r="B62" s="22" t="s">
        <v>130</v>
      </c>
    </row>
    <row r="63" spans="1:2" x14ac:dyDescent="0.25">
      <c r="A63" s="12" t="s">
        <v>102</v>
      </c>
      <c r="B63" s="22" t="s">
        <v>81</v>
      </c>
    </row>
    <row r="64" spans="1:2" ht="90" x14ac:dyDescent="0.25">
      <c r="A64" s="12" t="s">
        <v>103</v>
      </c>
      <c r="B64" s="22" t="s">
        <v>129</v>
      </c>
    </row>
    <row r="65" spans="1:2" ht="30" x14ac:dyDescent="0.25">
      <c r="A65" s="12" t="s">
        <v>104</v>
      </c>
      <c r="B65" s="22" t="s">
        <v>82</v>
      </c>
    </row>
    <row r="66" spans="1:2" ht="60" x14ac:dyDescent="0.25">
      <c r="A66" s="12" t="s">
        <v>489</v>
      </c>
      <c r="B66" s="22" t="s">
        <v>498</v>
      </c>
    </row>
    <row r="67" spans="1:2" x14ac:dyDescent="0.25">
      <c r="B67" s="9"/>
    </row>
    <row r="68" spans="1:2" x14ac:dyDescent="0.25">
      <c r="B68" s="9"/>
    </row>
    <row r="69" spans="1:2" x14ac:dyDescent="0.25">
      <c r="B69" s="9"/>
    </row>
    <row r="70" spans="1:2" x14ac:dyDescent="0.25">
      <c r="B70" s="9"/>
    </row>
  </sheetData>
  <pageMargins left="0.7" right="0.7" top="0.75" bottom="0.75" header="0.3" footer="0.3"/>
  <pageSetup paperSize="9" scale="94" orientation="portrait" r:id="rId1"/>
  <rowBreaks count="1" manualBreakCount="1">
    <brk id="49"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F17"/>
  <sheetViews>
    <sheetView view="pageBreakPreview" zoomScale="80" zoomScaleNormal="100" zoomScaleSheetLayoutView="80" workbookViewId="0">
      <selection activeCell="E6" sqref="E6"/>
    </sheetView>
  </sheetViews>
  <sheetFormatPr defaultColWidth="8.85546875" defaultRowHeight="15" x14ac:dyDescent="0.25"/>
  <cols>
    <col min="1" max="1" width="6.7109375" style="4" customWidth="1"/>
    <col min="2" max="2" width="48.7109375" style="5" customWidth="1"/>
    <col min="3" max="3" width="8.42578125" style="6" customWidth="1"/>
    <col min="4" max="4" width="7.5703125" style="7" customWidth="1"/>
    <col min="5" max="5" width="10.42578125" style="18" customWidth="1"/>
    <col min="6" max="6" width="12.140625" style="8" customWidth="1"/>
    <col min="7" max="16384" width="8.85546875" style="6"/>
  </cols>
  <sheetData>
    <row r="1" spans="1:6" s="21" customFormat="1" ht="23.25" x14ac:dyDescent="0.35">
      <c r="A1" s="19" t="s">
        <v>106</v>
      </c>
      <c r="B1" s="20" t="s">
        <v>107</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ht="30" x14ac:dyDescent="0.25">
      <c r="A4" s="27"/>
      <c r="B4" s="28" t="s">
        <v>12</v>
      </c>
      <c r="C4" s="29" t="s">
        <v>9</v>
      </c>
      <c r="D4" s="30" t="s">
        <v>10</v>
      </c>
      <c r="E4" s="31" t="s">
        <v>16</v>
      </c>
      <c r="F4" s="32" t="s">
        <v>11</v>
      </c>
    </row>
    <row r="5" spans="1:6" x14ac:dyDescent="0.25">
      <c r="A5" s="33" t="s">
        <v>108</v>
      </c>
      <c r="B5" s="13" t="s">
        <v>110</v>
      </c>
      <c r="C5" s="15"/>
      <c r="D5" s="26"/>
      <c r="E5" s="65"/>
      <c r="F5" s="16"/>
    </row>
    <row r="6" spans="1:6" ht="49.5" customHeight="1" x14ac:dyDescent="0.25">
      <c r="A6" s="33" t="s">
        <v>109</v>
      </c>
      <c r="B6" s="13" t="s">
        <v>434</v>
      </c>
      <c r="C6" s="15" t="s">
        <v>1</v>
      </c>
      <c r="D6" s="26">
        <v>1</v>
      </c>
      <c r="E6" s="65"/>
      <c r="F6" s="16">
        <f>D6*E6</f>
        <v>0</v>
      </c>
    </row>
    <row r="7" spans="1:6" ht="75" x14ac:dyDescent="0.25">
      <c r="A7" s="12" t="s">
        <v>111</v>
      </c>
      <c r="B7" s="13" t="s">
        <v>420</v>
      </c>
      <c r="C7" s="15" t="s">
        <v>1</v>
      </c>
      <c r="D7" s="26">
        <v>1</v>
      </c>
      <c r="E7" s="65"/>
      <c r="F7" s="16">
        <f>D7*E7</f>
        <v>0</v>
      </c>
    </row>
    <row r="8" spans="1:6" ht="75" x14ac:dyDescent="0.25">
      <c r="A8" s="33" t="s">
        <v>131</v>
      </c>
      <c r="B8" s="13" t="s">
        <v>114</v>
      </c>
      <c r="C8" s="15" t="s">
        <v>115</v>
      </c>
      <c r="D8" s="26">
        <v>1</v>
      </c>
      <c r="E8" s="65"/>
      <c r="F8" s="16">
        <f>D8*E8</f>
        <v>0</v>
      </c>
    </row>
    <row r="9" spans="1:6" ht="121.5" customHeight="1" x14ac:dyDescent="0.25">
      <c r="A9" s="12" t="s">
        <v>429</v>
      </c>
      <c r="B9" s="13" t="s">
        <v>436</v>
      </c>
      <c r="C9" s="15" t="s">
        <v>1</v>
      </c>
      <c r="D9" s="26">
        <v>3</v>
      </c>
      <c r="E9" s="65"/>
      <c r="F9" s="16">
        <f>D9*E9</f>
        <v>0</v>
      </c>
    </row>
    <row r="10" spans="1:6" ht="183.75" customHeight="1" x14ac:dyDescent="0.25">
      <c r="A10" s="33" t="s">
        <v>132</v>
      </c>
      <c r="B10" s="13" t="s">
        <v>502</v>
      </c>
      <c r="C10" s="15" t="s">
        <v>115</v>
      </c>
      <c r="D10" s="26">
        <v>1</v>
      </c>
      <c r="E10" s="65"/>
      <c r="F10" s="16">
        <f>D10*E10</f>
        <v>0</v>
      </c>
    </row>
    <row r="11" spans="1:6" ht="30" x14ac:dyDescent="0.25">
      <c r="A11" s="12" t="s">
        <v>435</v>
      </c>
      <c r="B11" s="13" t="s">
        <v>116</v>
      </c>
      <c r="C11" s="15"/>
      <c r="D11" s="26"/>
      <c r="E11" s="65"/>
      <c r="F11" s="16"/>
    </row>
    <row r="12" spans="1:6" ht="30" x14ac:dyDescent="0.25">
      <c r="A12" s="12"/>
      <c r="B12" s="22" t="s">
        <v>112</v>
      </c>
      <c r="C12" s="15"/>
      <c r="D12" s="26"/>
      <c r="E12" s="65"/>
      <c r="F12" s="16"/>
    </row>
    <row r="13" spans="1:6" ht="45" x14ac:dyDescent="0.25">
      <c r="A13" s="12"/>
      <c r="B13" s="22" t="s">
        <v>113</v>
      </c>
      <c r="C13" s="15"/>
      <c r="D13" s="26"/>
      <c r="E13" s="65"/>
      <c r="F13" s="16"/>
    </row>
    <row r="14" spans="1:6" ht="45" x14ac:dyDescent="0.25">
      <c r="A14" s="12"/>
      <c r="B14" s="13" t="s">
        <v>402</v>
      </c>
      <c r="C14" s="15"/>
      <c r="D14" s="26"/>
      <c r="E14" s="65"/>
      <c r="F14" s="16"/>
    </row>
    <row r="15" spans="1:6" x14ac:dyDescent="0.25">
      <c r="A15" s="12"/>
      <c r="B15" s="22" t="s">
        <v>117</v>
      </c>
      <c r="C15" s="15" t="s">
        <v>115</v>
      </c>
      <c r="D15" s="26">
        <v>1</v>
      </c>
      <c r="E15" s="65"/>
      <c r="F15" s="16">
        <f>D15*E15</f>
        <v>0</v>
      </c>
    </row>
    <row r="16" spans="1:6" x14ac:dyDescent="0.25">
      <c r="A16" s="27"/>
      <c r="B16" s="28"/>
      <c r="C16" s="29"/>
      <c r="D16" s="30"/>
      <c r="E16" s="32"/>
      <c r="F16" s="32"/>
    </row>
    <row r="17" spans="1:6" x14ac:dyDescent="0.25">
      <c r="A17" s="12"/>
      <c r="B17" s="13" t="s">
        <v>17</v>
      </c>
      <c r="C17" s="15"/>
      <c r="D17" s="26"/>
      <c r="E17" s="16"/>
      <c r="F17" s="16">
        <f>SUM(F6:F16)</f>
        <v>0</v>
      </c>
    </row>
  </sheetData>
  <sheetProtection algorithmName="SHA-512" hashValue="+m7I1UUmjvYRkTOmH4nar31kHLXjcf6ZLHDQhArhuFgDqMZ3UlyRy1oTanU+0MqFmaQbNkgrbVr+THIJyjXy4w==" saltValue="kPLbL4oe/9E/JnvQSN/0KQ==" spinCount="100000" sheet="1" objects="1" scenarios="1" selectLockedCells="1"/>
  <pageMargins left="0.7" right="0.7" top="0.75" bottom="0.75" header="0.3" footer="0.3"/>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autoPageBreaks="0"/>
  </sheetPr>
  <dimension ref="A1:F25"/>
  <sheetViews>
    <sheetView view="pageBreakPreview" topLeftCell="A12" zoomScale="90" zoomScaleNormal="100" zoomScaleSheetLayoutView="90" workbookViewId="0">
      <selection activeCell="E23" sqref="E23"/>
    </sheetView>
  </sheetViews>
  <sheetFormatPr defaultColWidth="8.85546875" defaultRowHeight="15" x14ac:dyDescent="0.25"/>
  <cols>
    <col min="1" max="1" width="6.7109375" style="4" customWidth="1"/>
    <col min="2" max="2" width="48.7109375" style="5" customWidth="1"/>
    <col min="3" max="3" width="8.5703125" style="6" customWidth="1"/>
    <col min="4" max="4" width="8.85546875" style="7"/>
    <col min="5" max="5" width="11.5703125" style="8" customWidth="1"/>
    <col min="6" max="6" width="11.42578125" style="8" customWidth="1"/>
    <col min="7" max="16384" width="8.85546875" style="6"/>
  </cols>
  <sheetData>
    <row r="1" spans="1:6" s="21" customFormat="1" ht="23.25" x14ac:dyDescent="0.35">
      <c r="A1" s="19" t="s">
        <v>43</v>
      </c>
      <c r="B1" s="20" t="s">
        <v>0</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ht="30" x14ac:dyDescent="0.25">
      <c r="A4" s="27"/>
      <c r="B4" s="28" t="s">
        <v>12</v>
      </c>
      <c r="C4" s="29" t="s">
        <v>9</v>
      </c>
      <c r="D4" s="30" t="s">
        <v>10</v>
      </c>
      <c r="E4" s="31" t="s">
        <v>16</v>
      </c>
      <c r="F4" s="32" t="s">
        <v>11</v>
      </c>
    </row>
    <row r="5" spans="1:6" x14ac:dyDescent="0.25">
      <c r="A5" s="12" t="s">
        <v>4</v>
      </c>
      <c r="B5" s="13" t="s">
        <v>0</v>
      </c>
      <c r="C5" s="15"/>
      <c r="D5" s="26"/>
      <c r="E5" s="65"/>
      <c r="F5" s="16"/>
    </row>
    <row r="6" spans="1:6" ht="30" x14ac:dyDescent="0.25">
      <c r="A6" s="12" t="s">
        <v>2</v>
      </c>
      <c r="B6" s="13" t="s">
        <v>41</v>
      </c>
      <c r="C6" s="15" t="s">
        <v>1</v>
      </c>
      <c r="D6" s="26">
        <v>1</v>
      </c>
      <c r="E6" s="65"/>
      <c r="F6" s="16">
        <f>D6*E6</f>
        <v>0</v>
      </c>
    </row>
    <row r="7" spans="1:6" ht="45" x14ac:dyDescent="0.25">
      <c r="A7" s="12" t="s">
        <v>3</v>
      </c>
      <c r="B7" s="13" t="s">
        <v>509</v>
      </c>
      <c r="C7" s="15" t="s">
        <v>115</v>
      </c>
      <c r="D7" s="26">
        <v>1</v>
      </c>
      <c r="E7" s="65"/>
      <c r="F7" s="16">
        <f>D7*E7</f>
        <v>0</v>
      </c>
    </row>
    <row r="8" spans="1:6" ht="60" x14ac:dyDescent="0.25">
      <c r="A8" s="12"/>
      <c r="B8" s="13" t="s">
        <v>405</v>
      </c>
      <c r="C8" s="15"/>
      <c r="D8" s="26"/>
      <c r="E8" s="65"/>
      <c r="F8" s="16"/>
    </row>
    <row r="9" spans="1:6" ht="60" x14ac:dyDescent="0.25">
      <c r="A9" s="12" t="s">
        <v>5</v>
      </c>
      <c r="B9" s="13" t="s">
        <v>602</v>
      </c>
      <c r="C9" s="15" t="s">
        <v>1</v>
      </c>
      <c r="D9" s="26">
        <v>4</v>
      </c>
      <c r="E9" s="65"/>
      <c r="F9" s="16">
        <f>D9*E9</f>
        <v>0</v>
      </c>
    </row>
    <row r="10" spans="1:6" ht="45" x14ac:dyDescent="0.25">
      <c r="A10" s="12" t="s">
        <v>6</v>
      </c>
      <c r="B10" s="13" t="s">
        <v>603</v>
      </c>
      <c r="C10" s="15" t="s">
        <v>421</v>
      </c>
      <c r="D10" s="26">
        <v>6.5</v>
      </c>
      <c r="E10" s="65"/>
      <c r="F10" s="16">
        <f>D10*E10</f>
        <v>0</v>
      </c>
    </row>
    <row r="11" spans="1:6" ht="60" x14ac:dyDescent="0.25">
      <c r="A11" s="12" t="s">
        <v>8</v>
      </c>
      <c r="B11" s="13" t="s">
        <v>422</v>
      </c>
      <c r="C11" s="15" t="s">
        <v>423</v>
      </c>
      <c r="D11" s="26">
        <f>D12</f>
        <v>160</v>
      </c>
      <c r="E11" s="65"/>
      <c r="F11" s="16">
        <f t="shared" ref="F11:F23" si="0">D11*E11</f>
        <v>0</v>
      </c>
    </row>
    <row r="12" spans="1:6" ht="60" x14ac:dyDescent="0.25">
      <c r="A12" s="12" t="s">
        <v>13</v>
      </c>
      <c r="B12" s="13" t="s">
        <v>7</v>
      </c>
      <c r="C12" s="15" t="s">
        <v>423</v>
      </c>
      <c r="D12" s="26">
        <v>160</v>
      </c>
      <c r="E12" s="65"/>
      <c r="F12" s="16">
        <f t="shared" si="0"/>
        <v>0</v>
      </c>
    </row>
    <row r="13" spans="1:6" ht="60" x14ac:dyDescent="0.25">
      <c r="A13" s="12" t="s">
        <v>14</v>
      </c>
      <c r="B13" s="13" t="s">
        <v>605</v>
      </c>
      <c r="C13" s="15" t="s">
        <v>1</v>
      </c>
      <c r="D13" s="26">
        <v>6</v>
      </c>
      <c r="E13" s="65"/>
      <c r="F13" s="16">
        <f t="shared" si="0"/>
        <v>0</v>
      </c>
    </row>
    <row r="14" spans="1:6" ht="60" x14ac:dyDescent="0.25">
      <c r="A14" s="12" t="s">
        <v>15</v>
      </c>
      <c r="B14" s="13" t="s">
        <v>606</v>
      </c>
      <c r="C14" s="15" t="s">
        <v>1</v>
      </c>
      <c r="D14" s="26">
        <v>1</v>
      </c>
      <c r="E14" s="65"/>
      <c r="F14" s="16">
        <f t="shared" ref="F14:F15" si="1">D14*E14</f>
        <v>0</v>
      </c>
    </row>
    <row r="15" spans="1:6" ht="30" x14ac:dyDescent="0.25">
      <c r="A15" s="12" t="s">
        <v>18</v>
      </c>
      <c r="B15" s="13" t="s">
        <v>607</v>
      </c>
      <c r="C15" s="15" t="s">
        <v>423</v>
      </c>
      <c r="D15" s="26">
        <v>5.5</v>
      </c>
      <c r="E15" s="65"/>
      <c r="F15" s="16">
        <f t="shared" si="1"/>
        <v>0</v>
      </c>
    </row>
    <row r="16" spans="1:6" ht="30" x14ac:dyDescent="0.25">
      <c r="A16" s="12" t="s">
        <v>425</v>
      </c>
      <c r="B16" s="13" t="s">
        <v>608</v>
      </c>
      <c r="C16" s="15" t="s">
        <v>423</v>
      </c>
      <c r="D16" s="26">
        <v>1</v>
      </c>
      <c r="E16" s="65"/>
      <c r="F16" s="16">
        <f t="shared" si="0"/>
        <v>0</v>
      </c>
    </row>
    <row r="17" spans="1:6" ht="30" x14ac:dyDescent="0.25">
      <c r="A17" s="12" t="s">
        <v>426</v>
      </c>
      <c r="B17" s="13" t="s">
        <v>424</v>
      </c>
      <c r="C17" s="15" t="s">
        <v>423</v>
      </c>
      <c r="D17" s="26">
        <v>177.1</v>
      </c>
      <c r="E17" s="65"/>
      <c r="F17" s="16">
        <f t="shared" si="0"/>
        <v>0</v>
      </c>
    </row>
    <row r="18" spans="1:6" ht="45" x14ac:dyDescent="0.25">
      <c r="A18" s="12" t="s">
        <v>427</v>
      </c>
      <c r="B18" s="13" t="s">
        <v>609</v>
      </c>
      <c r="C18" s="15" t="s">
        <v>423</v>
      </c>
      <c r="D18" s="26">
        <v>35.6</v>
      </c>
      <c r="E18" s="65"/>
      <c r="F18" s="16">
        <f t="shared" ref="F18" si="2">D18*E18</f>
        <v>0</v>
      </c>
    </row>
    <row r="19" spans="1:6" ht="30" x14ac:dyDescent="0.25">
      <c r="A19" s="12" t="s">
        <v>19</v>
      </c>
      <c r="B19" s="13" t="s">
        <v>612</v>
      </c>
      <c r="C19" s="15" t="s">
        <v>423</v>
      </c>
      <c r="D19" s="26">
        <v>22.2</v>
      </c>
      <c r="E19" s="65"/>
      <c r="F19" s="16">
        <f t="shared" ref="F19:F20" si="3">D19*E19</f>
        <v>0</v>
      </c>
    </row>
    <row r="20" spans="1:6" ht="30" x14ac:dyDescent="0.25">
      <c r="A20" s="12" t="s">
        <v>428</v>
      </c>
      <c r="B20" s="13" t="s">
        <v>610</v>
      </c>
      <c r="C20" s="15" t="s">
        <v>1</v>
      </c>
      <c r="D20" s="26">
        <v>1</v>
      </c>
      <c r="E20" s="65"/>
      <c r="F20" s="16">
        <f t="shared" si="3"/>
        <v>0</v>
      </c>
    </row>
    <row r="21" spans="1:6" ht="45" x14ac:dyDescent="0.25">
      <c r="A21" s="12" t="s">
        <v>42</v>
      </c>
      <c r="B21" s="13" t="s">
        <v>604</v>
      </c>
      <c r="C21" s="15" t="s">
        <v>1</v>
      </c>
      <c r="D21" s="26">
        <v>1</v>
      </c>
      <c r="E21" s="65"/>
      <c r="F21" s="16">
        <f t="shared" ref="F21" si="4">D21*E21</f>
        <v>0</v>
      </c>
    </row>
    <row r="22" spans="1:6" ht="75" x14ac:dyDescent="0.25">
      <c r="A22" s="12" t="s">
        <v>611</v>
      </c>
      <c r="B22" s="13" t="s">
        <v>501</v>
      </c>
      <c r="C22" s="15" t="s">
        <v>55</v>
      </c>
      <c r="D22" s="26">
        <v>60</v>
      </c>
      <c r="E22" s="65"/>
      <c r="F22" s="16">
        <f t="shared" si="0"/>
        <v>0</v>
      </c>
    </row>
    <row r="23" spans="1:6" ht="30" x14ac:dyDescent="0.25">
      <c r="A23" s="12" t="s">
        <v>476</v>
      </c>
      <c r="B23" s="13" t="s">
        <v>118</v>
      </c>
      <c r="C23" s="15" t="s">
        <v>115</v>
      </c>
      <c r="D23" s="26">
        <v>1</v>
      </c>
      <c r="E23" s="65"/>
      <c r="F23" s="16">
        <f t="shared" si="0"/>
        <v>0</v>
      </c>
    </row>
    <row r="24" spans="1:6" x14ac:dyDescent="0.25">
      <c r="A24" s="27"/>
      <c r="B24" s="28"/>
      <c r="C24" s="29"/>
      <c r="D24" s="30"/>
      <c r="E24" s="32"/>
      <c r="F24" s="32"/>
    </row>
    <row r="25" spans="1:6" x14ac:dyDescent="0.25">
      <c r="A25" s="12"/>
      <c r="B25" s="13" t="s">
        <v>17</v>
      </c>
      <c r="C25" s="15"/>
      <c r="D25" s="26"/>
      <c r="E25" s="16"/>
      <c r="F25" s="16">
        <f>SUM(F6:F24)</f>
        <v>0</v>
      </c>
    </row>
  </sheetData>
  <sheetProtection algorithmName="SHA-512" hashValue="Id+QPf/4bKWBbTPvLd1oiIDoBFQDZV9i/k1xmbE2MRgjfW0sqBEMgckzwv4HjTeZHZ4V8Wx7oO+LIONH4Sa4WQ==" saltValue="JoC9bEF+ihBLl2NxQBbOZw==" spinCount="100000" sheet="1" objects="1" scenarios="1" selectLockedCells="1"/>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autoPageBreaks="0"/>
  </sheetPr>
  <dimension ref="A1:F174"/>
  <sheetViews>
    <sheetView tabSelected="1" view="pageBreakPreview" topLeftCell="A164" zoomScale="120" zoomScaleNormal="100" zoomScaleSheetLayoutView="120" workbookViewId="0">
      <selection activeCell="E167" sqref="E167"/>
    </sheetView>
  </sheetViews>
  <sheetFormatPr defaultColWidth="8.85546875" defaultRowHeight="15" x14ac:dyDescent="0.25"/>
  <cols>
    <col min="1" max="1" width="6.7109375" style="4" customWidth="1"/>
    <col min="2" max="2" width="48.7109375" style="5" customWidth="1"/>
    <col min="3" max="3" width="6.7109375" style="6" customWidth="1"/>
    <col min="4" max="4" width="8.42578125" style="41" customWidth="1"/>
    <col min="5" max="5" width="8.28515625" style="8" customWidth="1"/>
    <col min="6" max="6" width="12.140625" style="8" customWidth="1"/>
    <col min="7" max="16384" width="8.85546875" style="6"/>
  </cols>
  <sheetData>
    <row r="1" spans="1:6" s="21" customFormat="1" ht="23.25" x14ac:dyDescent="0.35">
      <c r="A1" s="19" t="s">
        <v>44</v>
      </c>
      <c r="B1" s="20" t="s">
        <v>24</v>
      </c>
      <c r="C1" s="23"/>
      <c r="D1" s="34"/>
      <c r="E1" s="25"/>
      <c r="F1" s="25"/>
    </row>
    <row r="2" spans="1:6" x14ac:dyDescent="0.25">
      <c r="A2" s="12" t="str">
        <f>Rekapitulacija!A2</f>
        <v>Popis del - prenova prostorov TO.VZIC NEK</v>
      </c>
      <c r="B2" s="13"/>
      <c r="C2" s="15"/>
      <c r="D2" s="35"/>
      <c r="E2" s="16"/>
      <c r="F2" s="16"/>
    </row>
    <row r="3" spans="1:6" x14ac:dyDescent="0.25">
      <c r="A3" s="12"/>
      <c r="B3" s="13"/>
      <c r="C3" s="15"/>
      <c r="D3" s="35"/>
      <c r="E3" s="16"/>
      <c r="F3" s="16"/>
    </row>
    <row r="4" spans="1:6" x14ac:dyDescent="0.25">
      <c r="A4" s="12"/>
      <c r="B4" s="13" t="s">
        <v>214</v>
      </c>
      <c r="C4" s="15"/>
      <c r="D4" s="35"/>
      <c r="E4" s="16"/>
      <c r="F4" s="16"/>
    </row>
    <row r="5" spans="1:6" ht="48" x14ac:dyDescent="0.25">
      <c r="A5" s="12"/>
      <c r="B5" s="36" t="s">
        <v>215</v>
      </c>
      <c r="C5" s="15"/>
      <c r="D5" s="35"/>
      <c r="E5" s="16"/>
      <c r="F5" s="16"/>
    </row>
    <row r="6" spans="1:6" ht="36" x14ac:dyDescent="0.25">
      <c r="A6" s="12"/>
      <c r="B6" s="36" t="s">
        <v>216</v>
      </c>
      <c r="C6" s="15"/>
      <c r="D6" s="35"/>
      <c r="E6" s="16"/>
      <c r="F6" s="16"/>
    </row>
    <row r="7" spans="1:6" x14ac:dyDescent="0.25">
      <c r="A7" s="12"/>
      <c r="B7" s="36" t="s">
        <v>217</v>
      </c>
      <c r="C7" s="15"/>
      <c r="D7" s="35"/>
      <c r="E7" s="16"/>
      <c r="F7" s="16"/>
    </row>
    <row r="8" spans="1:6" x14ac:dyDescent="0.25">
      <c r="A8" s="12"/>
      <c r="B8" s="13"/>
      <c r="C8" s="15"/>
      <c r="D8" s="35"/>
      <c r="E8" s="16"/>
      <c r="F8" s="16"/>
    </row>
    <row r="9" spans="1:6" x14ac:dyDescent="0.25">
      <c r="A9" s="12" t="s">
        <v>43</v>
      </c>
      <c r="B9" s="13" t="s">
        <v>218</v>
      </c>
      <c r="C9" s="15"/>
      <c r="D9" s="35"/>
      <c r="E9" s="16"/>
      <c r="F9" s="16"/>
    </row>
    <row r="10" spans="1:6" ht="36" x14ac:dyDescent="0.25">
      <c r="A10" s="12"/>
      <c r="B10" s="36" t="s">
        <v>219</v>
      </c>
      <c r="C10" s="15"/>
      <c r="D10" s="35"/>
      <c r="E10" s="16"/>
      <c r="F10" s="16"/>
    </row>
    <row r="11" spans="1:6" ht="36" x14ac:dyDescent="0.25">
      <c r="A11" s="12"/>
      <c r="B11" s="36" t="s">
        <v>220</v>
      </c>
      <c r="C11" s="15"/>
      <c r="D11" s="35"/>
      <c r="E11" s="16"/>
      <c r="F11" s="16"/>
    </row>
    <row r="12" spans="1:6" ht="36" x14ac:dyDescent="0.25">
      <c r="A12" s="12"/>
      <c r="B12" s="36" t="s">
        <v>221</v>
      </c>
      <c r="C12" s="15"/>
      <c r="D12" s="35"/>
      <c r="E12" s="16"/>
      <c r="F12" s="16"/>
    </row>
    <row r="13" spans="1:6" ht="24" x14ac:dyDescent="0.25">
      <c r="A13" s="12"/>
      <c r="B13" s="36" t="s">
        <v>169</v>
      </c>
      <c r="C13" s="15"/>
      <c r="D13" s="35"/>
      <c r="E13" s="16"/>
      <c r="F13" s="16"/>
    </row>
    <row r="14" spans="1:6" ht="24" x14ac:dyDescent="0.25">
      <c r="A14" s="12"/>
      <c r="B14" s="36" t="s">
        <v>222</v>
      </c>
      <c r="C14" s="15"/>
      <c r="D14" s="35"/>
      <c r="E14" s="16"/>
      <c r="F14" s="16"/>
    </row>
    <row r="15" spans="1:6" x14ac:dyDescent="0.25">
      <c r="A15" s="12"/>
      <c r="B15" s="13"/>
      <c r="C15" s="15"/>
      <c r="D15" s="35"/>
      <c r="E15" s="16"/>
      <c r="F15" s="16"/>
    </row>
    <row r="16" spans="1:6" x14ac:dyDescent="0.25">
      <c r="A16" s="12" t="s">
        <v>44</v>
      </c>
      <c r="B16" s="13" t="s">
        <v>223</v>
      </c>
      <c r="C16" s="15"/>
      <c r="D16" s="35"/>
      <c r="E16" s="16"/>
      <c r="F16" s="16"/>
    </row>
    <row r="17" spans="1:6" ht="36" x14ac:dyDescent="0.25">
      <c r="A17" s="12"/>
      <c r="B17" s="36" t="s">
        <v>224</v>
      </c>
      <c r="C17" s="15"/>
      <c r="D17" s="35"/>
      <c r="E17" s="16"/>
      <c r="F17" s="16"/>
    </row>
    <row r="18" spans="1:6" ht="24" x14ac:dyDescent="0.25">
      <c r="A18" s="12"/>
      <c r="B18" s="36" t="s">
        <v>169</v>
      </c>
      <c r="C18" s="15"/>
      <c r="D18" s="35"/>
      <c r="E18" s="16"/>
      <c r="F18" s="16"/>
    </row>
    <row r="19" spans="1:6" ht="24" x14ac:dyDescent="0.25">
      <c r="A19" s="12"/>
      <c r="B19" s="36" t="s">
        <v>225</v>
      </c>
      <c r="C19" s="15"/>
      <c r="D19" s="35"/>
      <c r="E19" s="16"/>
      <c r="F19" s="16"/>
    </row>
    <row r="20" spans="1:6" ht="24" x14ac:dyDescent="0.25">
      <c r="A20" s="12"/>
      <c r="B20" s="36" t="s">
        <v>226</v>
      </c>
      <c r="C20" s="15"/>
      <c r="D20" s="35"/>
      <c r="E20" s="16"/>
      <c r="F20" s="16"/>
    </row>
    <row r="21" spans="1:6" x14ac:dyDescent="0.25">
      <c r="A21" s="12"/>
      <c r="B21" s="36" t="s">
        <v>227</v>
      </c>
      <c r="C21" s="15"/>
      <c r="D21" s="35"/>
      <c r="E21" s="16"/>
      <c r="F21" s="16"/>
    </row>
    <row r="22" spans="1:6" ht="24" x14ac:dyDescent="0.25">
      <c r="A22" s="12"/>
      <c r="B22" s="36" t="s">
        <v>228</v>
      </c>
      <c r="C22" s="15"/>
      <c r="D22" s="35"/>
      <c r="E22" s="16"/>
      <c r="F22" s="16"/>
    </row>
    <row r="23" spans="1:6" x14ac:dyDescent="0.25">
      <c r="A23" s="12"/>
      <c r="B23" s="36" t="s">
        <v>229</v>
      </c>
      <c r="C23" s="15"/>
      <c r="D23" s="35"/>
      <c r="E23" s="16"/>
      <c r="F23" s="16"/>
    </row>
    <row r="24" spans="1:6" ht="24" x14ac:dyDescent="0.25">
      <c r="A24" s="12"/>
      <c r="B24" s="36" t="s">
        <v>230</v>
      </c>
      <c r="C24" s="15"/>
      <c r="D24" s="35"/>
      <c r="E24" s="16"/>
      <c r="F24" s="16"/>
    </row>
    <row r="25" spans="1:6" x14ac:dyDescent="0.25">
      <c r="A25" s="12"/>
      <c r="B25" s="36"/>
      <c r="C25" s="15"/>
      <c r="D25" s="35"/>
      <c r="E25" s="16"/>
      <c r="F25" s="16"/>
    </row>
    <row r="26" spans="1:6" x14ac:dyDescent="0.25">
      <c r="A26" s="12" t="s">
        <v>45</v>
      </c>
      <c r="B26" s="13" t="s">
        <v>231</v>
      </c>
      <c r="C26" s="15"/>
      <c r="D26" s="35"/>
      <c r="E26" s="16"/>
      <c r="F26" s="16"/>
    </row>
    <row r="27" spans="1:6" ht="36" x14ac:dyDescent="0.25">
      <c r="A27" s="12"/>
      <c r="B27" s="36" t="s">
        <v>232</v>
      </c>
      <c r="C27" s="15"/>
      <c r="D27" s="35"/>
      <c r="E27" s="16"/>
      <c r="F27" s="16"/>
    </row>
    <row r="28" spans="1:6" x14ac:dyDescent="0.25">
      <c r="A28" s="12"/>
      <c r="B28" s="36" t="s">
        <v>233</v>
      </c>
      <c r="C28" s="15"/>
      <c r="D28" s="35"/>
      <c r="E28" s="16"/>
      <c r="F28" s="16"/>
    </row>
    <row r="29" spans="1:6" x14ac:dyDescent="0.25">
      <c r="A29" s="12"/>
      <c r="B29" s="36" t="s">
        <v>234</v>
      </c>
      <c r="C29" s="15"/>
      <c r="D29" s="35"/>
      <c r="E29" s="16"/>
      <c r="F29" s="16"/>
    </row>
    <row r="30" spans="1:6" ht="24" x14ac:dyDescent="0.25">
      <c r="A30" s="12"/>
      <c r="B30" s="36" t="s">
        <v>235</v>
      </c>
      <c r="C30" s="15"/>
      <c r="D30" s="35"/>
      <c r="E30" s="16"/>
      <c r="F30" s="16"/>
    </row>
    <row r="31" spans="1:6" ht="60" x14ac:dyDescent="0.25">
      <c r="A31" s="12"/>
      <c r="B31" s="36" t="s">
        <v>236</v>
      </c>
      <c r="C31" s="15"/>
      <c r="D31" s="35"/>
      <c r="E31" s="16"/>
      <c r="F31" s="16"/>
    </row>
    <row r="32" spans="1:6" x14ac:dyDescent="0.25">
      <c r="A32" s="12"/>
      <c r="B32" s="13"/>
      <c r="C32" s="15"/>
      <c r="D32" s="35"/>
      <c r="E32" s="16"/>
      <c r="F32" s="16"/>
    </row>
    <row r="33" spans="1:6" x14ac:dyDescent="0.25">
      <c r="A33" s="12" t="s">
        <v>46</v>
      </c>
      <c r="B33" s="13" t="s">
        <v>237</v>
      </c>
      <c r="C33" s="15"/>
      <c r="D33" s="35"/>
      <c r="E33" s="16"/>
      <c r="F33" s="16"/>
    </row>
    <row r="34" spans="1:6" ht="36" x14ac:dyDescent="0.25">
      <c r="A34" s="12"/>
      <c r="B34" s="36" t="s">
        <v>238</v>
      </c>
      <c r="C34" s="15"/>
      <c r="D34" s="35"/>
      <c r="E34" s="16"/>
      <c r="F34" s="16"/>
    </row>
    <row r="35" spans="1:6" ht="24" x14ac:dyDescent="0.25">
      <c r="A35" s="12"/>
      <c r="B35" s="36" t="s">
        <v>239</v>
      </c>
      <c r="C35" s="15"/>
      <c r="D35" s="35"/>
      <c r="E35" s="16"/>
      <c r="F35" s="16"/>
    </row>
    <row r="36" spans="1:6" ht="24" x14ac:dyDescent="0.25">
      <c r="A36" s="12"/>
      <c r="B36" s="36" t="s">
        <v>225</v>
      </c>
      <c r="C36" s="15"/>
      <c r="D36" s="35"/>
      <c r="E36" s="16"/>
      <c r="F36" s="16"/>
    </row>
    <row r="37" spans="1:6" ht="24" x14ac:dyDescent="0.25">
      <c r="A37" s="12"/>
      <c r="B37" s="36" t="s">
        <v>240</v>
      </c>
      <c r="C37" s="15"/>
      <c r="D37" s="35"/>
      <c r="E37" s="16"/>
      <c r="F37" s="16"/>
    </row>
    <row r="38" spans="1:6" x14ac:dyDescent="0.25">
      <c r="A38" s="12"/>
      <c r="B38" s="36" t="s">
        <v>241</v>
      </c>
      <c r="C38" s="15"/>
      <c r="D38" s="35"/>
      <c r="E38" s="16"/>
      <c r="F38" s="16"/>
    </row>
    <row r="39" spans="1:6" ht="24" x14ac:dyDescent="0.25">
      <c r="A39" s="12"/>
      <c r="B39" s="36" t="s">
        <v>242</v>
      </c>
      <c r="C39" s="15"/>
      <c r="D39" s="35"/>
      <c r="E39" s="16"/>
      <c r="F39" s="16"/>
    </row>
    <row r="40" spans="1:6" x14ac:dyDescent="0.25">
      <c r="A40" s="12"/>
      <c r="B40" s="36" t="s">
        <v>243</v>
      </c>
      <c r="C40" s="15"/>
      <c r="D40" s="35"/>
      <c r="E40" s="16"/>
      <c r="F40" s="16"/>
    </row>
    <row r="41" spans="1:6" x14ac:dyDescent="0.25">
      <c r="A41" s="12"/>
      <c r="B41" s="36" t="s">
        <v>244</v>
      </c>
      <c r="C41" s="15"/>
      <c r="D41" s="35"/>
      <c r="E41" s="16"/>
      <c r="F41" s="16"/>
    </row>
    <row r="42" spans="1:6" ht="36" x14ac:dyDescent="0.25">
      <c r="A42" s="12"/>
      <c r="B42" s="36" t="s">
        <v>245</v>
      </c>
      <c r="C42" s="15"/>
      <c r="D42" s="35"/>
      <c r="E42" s="16"/>
      <c r="F42" s="16"/>
    </row>
    <row r="43" spans="1:6" x14ac:dyDescent="0.25">
      <c r="A43" s="12"/>
      <c r="B43" s="13"/>
      <c r="C43" s="15"/>
      <c r="D43" s="35"/>
      <c r="E43" s="16"/>
      <c r="F43" s="16"/>
    </row>
    <row r="44" spans="1:6" x14ac:dyDescent="0.25">
      <c r="A44" s="12" t="s">
        <v>47</v>
      </c>
      <c r="B44" s="13" t="s">
        <v>246</v>
      </c>
      <c r="C44" s="15"/>
      <c r="D44" s="35"/>
      <c r="E44" s="16"/>
      <c r="F44" s="16"/>
    </row>
    <row r="45" spans="1:6" ht="48" x14ac:dyDescent="0.25">
      <c r="A45" s="12"/>
      <c r="B45" s="36" t="s">
        <v>247</v>
      </c>
      <c r="C45" s="15"/>
      <c r="D45" s="35"/>
      <c r="E45" s="16"/>
      <c r="F45" s="16"/>
    </row>
    <row r="46" spans="1:6" ht="36" x14ac:dyDescent="0.25">
      <c r="A46" s="12"/>
      <c r="B46" s="36" t="s">
        <v>248</v>
      </c>
      <c r="C46" s="15"/>
      <c r="D46" s="35"/>
      <c r="E46" s="16"/>
      <c r="F46" s="16"/>
    </row>
    <row r="47" spans="1:6" ht="24" x14ac:dyDescent="0.25">
      <c r="A47" s="12"/>
      <c r="B47" s="36" t="s">
        <v>249</v>
      </c>
      <c r="C47" s="15"/>
      <c r="D47" s="35"/>
      <c r="E47" s="16"/>
      <c r="F47" s="16"/>
    </row>
    <row r="48" spans="1:6" ht="24" x14ac:dyDescent="0.25">
      <c r="A48" s="12"/>
      <c r="B48" s="36" t="s">
        <v>250</v>
      </c>
      <c r="C48" s="15"/>
      <c r="D48" s="35"/>
      <c r="E48" s="16"/>
      <c r="F48" s="16"/>
    </row>
    <row r="49" spans="1:6" x14ac:dyDescent="0.25">
      <c r="A49" s="12"/>
      <c r="B49" s="36" t="s">
        <v>251</v>
      </c>
      <c r="C49" s="15"/>
      <c r="D49" s="35"/>
      <c r="E49" s="16"/>
      <c r="F49" s="16"/>
    </row>
    <row r="50" spans="1:6" x14ac:dyDescent="0.25">
      <c r="A50" s="12"/>
      <c r="B50" s="36"/>
      <c r="C50" s="15"/>
      <c r="D50" s="35"/>
      <c r="E50" s="16"/>
      <c r="F50" s="16"/>
    </row>
    <row r="51" spans="1:6" x14ac:dyDescent="0.25">
      <c r="A51" s="12" t="s">
        <v>49</v>
      </c>
      <c r="B51" s="13" t="s">
        <v>252</v>
      </c>
      <c r="C51" s="15"/>
      <c r="D51" s="35"/>
      <c r="E51" s="16"/>
      <c r="F51" s="16"/>
    </row>
    <row r="52" spans="1:6" ht="36" x14ac:dyDescent="0.25">
      <c r="A52" s="12"/>
      <c r="B52" s="36" t="s">
        <v>253</v>
      </c>
      <c r="C52" s="15"/>
      <c r="D52" s="35"/>
      <c r="E52" s="16"/>
      <c r="F52" s="16"/>
    </row>
    <row r="53" spans="1:6" ht="24" x14ac:dyDescent="0.25">
      <c r="A53" s="12"/>
      <c r="B53" s="36" t="s">
        <v>254</v>
      </c>
      <c r="C53" s="15"/>
      <c r="D53" s="35"/>
      <c r="E53" s="16"/>
      <c r="F53" s="16"/>
    </row>
    <row r="54" spans="1:6" x14ac:dyDescent="0.25">
      <c r="A54" s="12"/>
      <c r="B54" s="36" t="s">
        <v>255</v>
      </c>
      <c r="C54" s="15"/>
      <c r="D54" s="35"/>
      <c r="E54" s="16"/>
      <c r="F54" s="16"/>
    </row>
    <row r="55" spans="1:6" x14ac:dyDescent="0.25">
      <c r="A55" s="12"/>
      <c r="B55" s="36" t="s">
        <v>256</v>
      </c>
      <c r="C55" s="15"/>
      <c r="D55" s="35"/>
      <c r="E55" s="16"/>
      <c r="F55" s="16"/>
    </row>
    <row r="56" spans="1:6" ht="48" x14ac:dyDescent="0.25">
      <c r="A56" s="12"/>
      <c r="B56" s="36" t="s">
        <v>161</v>
      </c>
      <c r="C56" s="15"/>
      <c r="D56" s="35"/>
      <c r="E56" s="16"/>
      <c r="F56" s="16"/>
    </row>
    <row r="57" spans="1:6" x14ac:dyDescent="0.25">
      <c r="A57" s="12"/>
      <c r="B57" s="36"/>
      <c r="C57" s="15"/>
      <c r="D57" s="35"/>
      <c r="E57" s="16"/>
      <c r="F57" s="16"/>
    </row>
    <row r="58" spans="1:6" ht="24" x14ac:dyDescent="0.25">
      <c r="A58" s="12"/>
      <c r="B58" s="36" t="s">
        <v>257</v>
      </c>
      <c r="C58" s="15"/>
      <c r="D58" s="35"/>
      <c r="E58" s="16"/>
      <c r="F58" s="16"/>
    </row>
    <row r="59" spans="1:6" ht="24" x14ac:dyDescent="0.25">
      <c r="A59" s="12"/>
      <c r="B59" s="36" t="s">
        <v>258</v>
      </c>
      <c r="C59" s="15"/>
      <c r="D59" s="35"/>
      <c r="E59" s="16"/>
      <c r="F59" s="16"/>
    </row>
    <row r="60" spans="1:6" x14ac:dyDescent="0.25">
      <c r="A60" s="12"/>
      <c r="B60" s="36" t="s">
        <v>259</v>
      </c>
      <c r="C60" s="15"/>
      <c r="D60" s="35"/>
      <c r="E60" s="16"/>
      <c r="F60" s="16"/>
    </row>
    <row r="61" spans="1:6" ht="24" x14ac:dyDescent="0.25">
      <c r="A61" s="12"/>
      <c r="B61" s="36" t="s">
        <v>260</v>
      </c>
      <c r="C61" s="15"/>
      <c r="D61" s="35"/>
      <c r="E61" s="16"/>
      <c r="F61" s="16"/>
    </row>
    <row r="62" spans="1:6" x14ac:dyDescent="0.25">
      <c r="A62" s="12"/>
      <c r="B62" s="36" t="s">
        <v>261</v>
      </c>
      <c r="C62" s="15"/>
      <c r="D62" s="35"/>
      <c r="E62" s="16"/>
      <c r="F62" s="16"/>
    </row>
    <row r="63" spans="1:6" x14ac:dyDescent="0.25">
      <c r="A63" s="12"/>
      <c r="B63" s="36" t="s">
        <v>262</v>
      </c>
      <c r="C63" s="15"/>
      <c r="D63" s="35"/>
      <c r="E63" s="16"/>
      <c r="F63" s="16"/>
    </row>
    <row r="64" spans="1:6" x14ac:dyDescent="0.25">
      <c r="A64" s="12"/>
      <c r="B64" s="36" t="s">
        <v>263</v>
      </c>
      <c r="C64" s="15"/>
      <c r="D64" s="35"/>
      <c r="E64" s="16"/>
      <c r="F64" s="16"/>
    </row>
    <row r="65" spans="1:6" x14ac:dyDescent="0.25">
      <c r="A65" s="12"/>
      <c r="B65" s="36" t="s">
        <v>264</v>
      </c>
      <c r="C65" s="15"/>
      <c r="D65" s="35"/>
      <c r="E65" s="16"/>
      <c r="F65" s="16"/>
    </row>
    <row r="66" spans="1:6" ht="24" x14ac:dyDescent="0.25">
      <c r="A66" s="12"/>
      <c r="B66" s="36" t="s">
        <v>265</v>
      </c>
      <c r="C66" s="15"/>
      <c r="D66" s="35"/>
      <c r="E66" s="16"/>
      <c r="F66" s="16"/>
    </row>
    <row r="67" spans="1:6" x14ac:dyDescent="0.25">
      <c r="A67" s="12"/>
      <c r="B67" s="36" t="s">
        <v>266</v>
      </c>
      <c r="C67" s="15"/>
      <c r="D67" s="35"/>
      <c r="E67" s="16"/>
      <c r="F67" s="16"/>
    </row>
    <row r="68" spans="1:6" x14ac:dyDescent="0.25">
      <c r="A68" s="12"/>
      <c r="B68" s="36" t="s">
        <v>267</v>
      </c>
      <c r="C68" s="15"/>
      <c r="D68" s="35"/>
      <c r="E68" s="16"/>
      <c r="F68" s="16"/>
    </row>
    <row r="69" spans="1:6" ht="24" x14ac:dyDescent="0.25">
      <c r="A69" s="12"/>
      <c r="B69" s="36" t="s">
        <v>268</v>
      </c>
      <c r="C69" s="15"/>
      <c r="D69" s="35"/>
      <c r="E69" s="16"/>
      <c r="F69" s="16"/>
    </row>
    <row r="70" spans="1:6" x14ac:dyDescent="0.25">
      <c r="A70" s="12"/>
      <c r="B70" s="36" t="s">
        <v>269</v>
      </c>
      <c r="C70" s="15"/>
      <c r="D70" s="35"/>
      <c r="E70" s="16"/>
      <c r="F70" s="16"/>
    </row>
    <row r="71" spans="1:6" ht="24" x14ac:dyDescent="0.25">
      <c r="A71" s="12"/>
      <c r="B71" s="36" t="s">
        <v>270</v>
      </c>
      <c r="C71" s="15"/>
      <c r="D71" s="35"/>
      <c r="E71" s="16"/>
      <c r="F71" s="16"/>
    </row>
    <row r="72" spans="1:6" x14ac:dyDescent="0.25">
      <c r="A72" s="12"/>
      <c r="B72" s="36" t="s">
        <v>271</v>
      </c>
      <c r="C72" s="15"/>
      <c r="D72" s="35"/>
      <c r="E72" s="16"/>
      <c r="F72" s="16"/>
    </row>
    <row r="73" spans="1:6" ht="24" x14ac:dyDescent="0.25">
      <c r="A73" s="12"/>
      <c r="B73" s="36" t="s">
        <v>272</v>
      </c>
      <c r="C73" s="15"/>
      <c r="D73" s="35"/>
      <c r="E73" s="16"/>
      <c r="F73" s="16"/>
    </row>
    <row r="74" spans="1:6" x14ac:dyDescent="0.25">
      <c r="A74" s="12"/>
      <c r="B74" s="36" t="s">
        <v>273</v>
      </c>
      <c r="C74" s="15"/>
      <c r="D74" s="35"/>
      <c r="E74" s="16"/>
      <c r="F74" s="16"/>
    </row>
    <row r="75" spans="1:6" ht="24" x14ac:dyDescent="0.25">
      <c r="A75" s="12"/>
      <c r="B75" s="36" t="s">
        <v>274</v>
      </c>
      <c r="C75" s="15"/>
      <c r="D75" s="35"/>
      <c r="E75" s="16"/>
      <c r="F75" s="16"/>
    </row>
    <row r="76" spans="1:6" x14ac:dyDescent="0.25">
      <c r="A76" s="12"/>
      <c r="B76" s="36" t="s">
        <v>275</v>
      </c>
      <c r="C76" s="15"/>
      <c r="D76" s="35"/>
      <c r="E76" s="16"/>
      <c r="F76" s="16"/>
    </row>
    <row r="77" spans="1:6" x14ac:dyDescent="0.25">
      <c r="A77" s="12"/>
      <c r="B77" s="36" t="s">
        <v>276</v>
      </c>
      <c r="C77" s="15"/>
      <c r="D77" s="35"/>
      <c r="E77" s="16"/>
      <c r="F77" s="16"/>
    </row>
    <row r="78" spans="1:6" x14ac:dyDescent="0.25">
      <c r="A78" s="12"/>
      <c r="B78" s="36" t="s">
        <v>277</v>
      </c>
      <c r="C78" s="15"/>
      <c r="D78" s="35"/>
      <c r="E78" s="16"/>
      <c r="F78" s="16"/>
    </row>
    <row r="79" spans="1:6" x14ac:dyDescent="0.25">
      <c r="A79" s="12"/>
      <c r="B79" s="36" t="s">
        <v>278</v>
      </c>
      <c r="C79" s="15"/>
      <c r="D79" s="35"/>
      <c r="E79" s="16"/>
      <c r="F79" s="16"/>
    </row>
    <row r="80" spans="1:6" ht="24" x14ac:dyDescent="0.25">
      <c r="A80" s="12"/>
      <c r="B80" s="36" t="s">
        <v>279</v>
      </c>
      <c r="C80" s="15"/>
      <c r="D80" s="35"/>
      <c r="E80" s="16"/>
      <c r="F80" s="16"/>
    </row>
    <row r="81" spans="1:6" x14ac:dyDescent="0.25">
      <c r="A81" s="12"/>
      <c r="B81" s="36" t="s">
        <v>280</v>
      </c>
      <c r="C81" s="15"/>
      <c r="D81" s="35"/>
      <c r="E81" s="16"/>
      <c r="F81" s="16"/>
    </row>
    <row r="82" spans="1:6" x14ac:dyDescent="0.25">
      <c r="A82" s="12"/>
      <c r="B82" s="36" t="s">
        <v>281</v>
      </c>
      <c r="C82" s="15"/>
      <c r="D82" s="35"/>
      <c r="E82" s="16"/>
      <c r="F82" s="16"/>
    </row>
    <row r="83" spans="1:6" ht="24" x14ac:dyDescent="0.25">
      <c r="A83" s="12"/>
      <c r="B83" s="36" t="s">
        <v>282</v>
      </c>
      <c r="C83" s="15"/>
      <c r="D83" s="35"/>
      <c r="E83" s="16"/>
      <c r="F83" s="16"/>
    </row>
    <row r="84" spans="1:6" x14ac:dyDescent="0.25">
      <c r="A84" s="12"/>
      <c r="B84" s="36" t="s">
        <v>283</v>
      </c>
      <c r="C84" s="15"/>
      <c r="D84" s="35"/>
      <c r="E84" s="16"/>
      <c r="F84" s="16"/>
    </row>
    <row r="85" spans="1:6" ht="24" x14ac:dyDescent="0.25">
      <c r="A85" s="12"/>
      <c r="B85" s="36" t="s">
        <v>284</v>
      </c>
      <c r="C85" s="15"/>
      <c r="D85" s="35"/>
      <c r="E85" s="16"/>
      <c r="F85" s="16"/>
    </row>
    <row r="86" spans="1:6" x14ac:dyDescent="0.25">
      <c r="A86" s="12"/>
      <c r="B86" s="36" t="s">
        <v>285</v>
      </c>
      <c r="C86" s="15"/>
      <c r="D86" s="35"/>
      <c r="E86" s="16"/>
      <c r="F86" s="16"/>
    </row>
    <row r="87" spans="1:6" x14ac:dyDescent="0.25">
      <c r="A87" s="12"/>
      <c r="B87" s="36" t="s">
        <v>286</v>
      </c>
      <c r="C87" s="15"/>
      <c r="D87" s="35"/>
      <c r="E87" s="16"/>
      <c r="F87" s="16"/>
    </row>
    <row r="88" spans="1:6" ht="24" x14ac:dyDescent="0.25">
      <c r="A88" s="12"/>
      <c r="B88" s="36" t="s">
        <v>287</v>
      </c>
      <c r="C88" s="15"/>
      <c r="D88" s="35"/>
      <c r="E88" s="16"/>
      <c r="F88" s="16"/>
    </row>
    <row r="89" spans="1:6" x14ac:dyDescent="0.25">
      <c r="A89" s="12"/>
      <c r="B89" s="36" t="s">
        <v>288</v>
      </c>
      <c r="C89" s="15"/>
      <c r="D89" s="35"/>
      <c r="E89" s="16"/>
      <c r="F89" s="16"/>
    </row>
    <row r="90" spans="1:6" x14ac:dyDescent="0.25">
      <c r="A90" s="12"/>
      <c r="B90" s="36" t="s">
        <v>289</v>
      </c>
      <c r="C90" s="15"/>
      <c r="D90" s="35"/>
      <c r="E90" s="16"/>
      <c r="F90" s="16"/>
    </row>
    <row r="91" spans="1:6" ht="24" x14ac:dyDescent="0.25">
      <c r="A91" s="12"/>
      <c r="B91" s="36" t="s">
        <v>290</v>
      </c>
      <c r="C91" s="15"/>
      <c r="D91" s="35"/>
      <c r="E91" s="16"/>
      <c r="F91" s="16"/>
    </row>
    <row r="92" spans="1:6" x14ac:dyDescent="0.25">
      <c r="A92" s="12"/>
      <c r="B92" s="36" t="s">
        <v>291</v>
      </c>
      <c r="C92" s="15"/>
      <c r="D92" s="35"/>
      <c r="E92" s="16"/>
      <c r="F92" s="16"/>
    </row>
    <row r="93" spans="1:6" ht="36" x14ac:dyDescent="0.25">
      <c r="A93" s="12"/>
      <c r="B93" s="36" t="s">
        <v>292</v>
      </c>
      <c r="C93" s="15"/>
      <c r="D93" s="35"/>
      <c r="E93" s="16"/>
      <c r="F93" s="16"/>
    </row>
    <row r="94" spans="1:6" x14ac:dyDescent="0.25">
      <c r="A94" s="12"/>
      <c r="B94" s="36" t="s">
        <v>293</v>
      </c>
      <c r="C94" s="15"/>
      <c r="D94" s="35"/>
      <c r="E94" s="16"/>
      <c r="F94" s="16"/>
    </row>
    <row r="95" spans="1:6" x14ac:dyDescent="0.25">
      <c r="A95" s="12"/>
      <c r="B95" s="36" t="s">
        <v>294</v>
      </c>
      <c r="C95" s="15"/>
      <c r="D95" s="35"/>
      <c r="E95" s="16"/>
      <c r="F95" s="16"/>
    </row>
    <row r="96" spans="1:6" x14ac:dyDescent="0.25">
      <c r="A96" s="12"/>
      <c r="B96" s="36" t="s">
        <v>295</v>
      </c>
      <c r="C96" s="15"/>
      <c r="D96" s="35"/>
      <c r="E96" s="16"/>
      <c r="F96" s="16"/>
    </row>
    <row r="97" spans="1:6" ht="24" x14ac:dyDescent="0.25">
      <c r="A97" s="12"/>
      <c r="B97" s="36" t="s">
        <v>296</v>
      </c>
      <c r="C97" s="15"/>
      <c r="D97" s="35"/>
      <c r="E97" s="16"/>
      <c r="F97" s="16"/>
    </row>
    <row r="98" spans="1:6" x14ac:dyDescent="0.25">
      <c r="A98" s="12"/>
      <c r="B98" s="36" t="s">
        <v>297</v>
      </c>
      <c r="C98" s="15"/>
      <c r="D98" s="35"/>
      <c r="E98" s="16"/>
      <c r="F98" s="16"/>
    </row>
    <row r="99" spans="1:6" x14ac:dyDescent="0.25">
      <c r="A99" s="12"/>
      <c r="B99" s="36" t="s">
        <v>298</v>
      </c>
      <c r="C99" s="15"/>
      <c r="D99" s="35"/>
      <c r="E99" s="16"/>
      <c r="F99" s="16"/>
    </row>
    <row r="100" spans="1:6" ht="24" x14ac:dyDescent="0.25">
      <c r="A100" s="12"/>
      <c r="B100" s="36" t="s">
        <v>299</v>
      </c>
      <c r="C100" s="15"/>
      <c r="D100" s="35"/>
      <c r="E100" s="16"/>
      <c r="F100" s="16"/>
    </row>
    <row r="101" spans="1:6" x14ac:dyDescent="0.25">
      <c r="A101" s="12"/>
      <c r="B101" s="36" t="s">
        <v>300</v>
      </c>
      <c r="C101" s="15"/>
      <c r="D101" s="35"/>
      <c r="E101" s="16"/>
      <c r="F101" s="16"/>
    </row>
    <row r="102" spans="1:6" x14ac:dyDescent="0.25">
      <c r="A102" s="12"/>
      <c r="B102" s="36" t="s">
        <v>301</v>
      </c>
      <c r="C102" s="15"/>
      <c r="D102" s="35"/>
      <c r="E102" s="16"/>
      <c r="F102" s="16"/>
    </row>
    <row r="103" spans="1:6" ht="24" x14ac:dyDescent="0.25">
      <c r="A103" s="12"/>
      <c r="B103" s="36" t="s">
        <v>302</v>
      </c>
      <c r="C103" s="15"/>
      <c r="D103" s="35"/>
      <c r="E103" s="16"/>
      <c r="F103" s="16"/>
    </row>
    <row r="104" spans="1:6" x14ac:dyDescent="0.25">
      <c r="A104" s="12"/>
      <c r="B104" s="36" t="s">
        <v>303</v>
      </c>
      <c r="C104" s="15"/>
      <c r="D104" s="35"/>
      <c r="E104" s="16"/>
      <c r="F104" s="16"/>
    </row>
    <row r="105" spans="1:6" x14ac:dyDescent="0.25">
      <c r="A105" s="12"/>
      <c r="B105" s="36" t="s">
        <v>304</v>
      </c>
      <c r="C105" s="15"/>
      <c r="D105" s="35"/>
      <c r="E105" s="16"/>
      <c r="F105" s="16"/>
    </row>
    <row r="106" spans="1:6" x14ac:dyDescent="0.25">
      <c r="A106" s="12"/>
      <c r="B106" s="36" t="s">
        <v>305</v>
      </c>
      <c r="C106" s="15"/>
      <c r="D106" s="35"/>
      <c r="E106" s="16"/>
      <c r="F106" s="16"/>
    </row>
    <row r="107" spans="1:6" ht="24" x14ac:dyDescent="0.25">
      <c r="A107" s="12"/>
      <c r="B107" s="36" t="s">
        <v>306</v>
      </c>
      <c r="C107" s="15"/>
      <c r="D107" s="35"/>
      <c r="E107" s="16"/>
      <c r="F107" s="16"/>
    </row>
    <row r="108" spans="1:6" x14ac:dyDescent="0.25">
      <c r="A108" s="12"/>
      <c r="B108" s="36" t="s">
        <v>307</v>
      </c>
      <c r="C108" s="15"/>
      <c r="D108" s="35"/>
      <c r="E108" s="16"/>
      <c r="F108" s="16"/>
    </row>
    <row r="109" spans="1:6" x14ac:dyDescent="0.25">
      <c r="A109" s="12"/>
      <c r="B109" s="36" t="s">
        <v>308</v>
      </c>
      <c r="C109" s="15"/>
      <c r="D109" s="35"/>
      <c r="E109" s="16"/>
      <c r="F109" s="16"/>
    </row>
    <row r="110" spans="1:6" x14ac:dyDescent="0.25">
      <c r="A110" s="12"/>
      <c r="B110" s="36" t="s">
        <v>309</v>
      </c>
      <c r="C110" s="15"/>
      <c r="D110" s="35"/>
      <c r="E110" s="16"/>
      <c r="F110" s="16"/>
    </row>
    <row r="111" spans="1:6" x14ac:dyDescent="0.25">
      <c r="A111" s="12"/>
      <c r="B111" s="36" t="s">
        <v>310</v>
      </c>
      <c r="C111" s="15"/>
      <c r="D111" s="35"/>
      <c r="E111" s="16"/>
      <c r="F111" s="16"/>
    </row>
    <row r="112" spans="1:6" ht="24" x14ac:dyDescent="0.25">
      <c r="A112" s="12"/>
      <c r="B112" s="36" t="s">
        <v>311</v>
      </c>
      <c r="C112" s="15"/>
      <c r="D112" s="35"/>
      <c r="E112" s="16"/>
      <c r="F112" s="16"/>
    </row>
    <row r="113" spans="1:6" x14ac:dyDescent="0.25">
      <c r="A113" s="12"/>
      <c r="B113" s="36" t="s">
        <v>312</v>
      </c>
      <c r="C113" s="15"/>
      <c r="D113" s="35"/>
      <c r="E113" s="16"/>
      <c r="F113" s="16"/>
    </row>
    <row r="114" spans="1:6" x14ac:dyDescent="0.25">
      <c r="A114" s="12"/>
      <c r="B114" s="36" t="s">
        <v>313</v>
      </c>
      <c r="C114" s="15"/>
      <c r="D114" s="35"/>
      <c r="E114" s="16"/>
      <c r="F114" s="16"/>
    </row>
    <row r="115" spans="1:6" ht="24" x14ac:dyDescent="0.25">
      <c r="A115" s="12"/>
      <c r="B115" s="36" t="s">
        <v>314</v>
      </c>
      <c r="C115" s="15"/>
      <c r="D115" s="35"/>
      <c r="E115" s="16"/>
      <c r="F115" s="16"/>
    </row>
    <row r="116" spans="1:6" x14ac:dyDescent="0.25">
      <c r="A116" s="12"/>
      <c r="B116" s="36" t="s">
        <v>315</v>
      </c>
      <c r="C116" s="15"/>
      <c r="D116" s="35"/>
      <c r="E116" s="16"/>
      <c r="F116" s="16"/>
    </row>
    <row r="117" spans="1:6" ht="24" x14ac:dyDescent="0.25">
      <c r="A117" s="12"/>
      <c r="B117" s="36" t="s">
        <v>316</v>
      </c>
      <c r="C117" s="15"/>
      <c r="D117" s="35"/>
      <c r="E117" s="16"/>
      <c r="F117" s="16"/>
    </row>
    <row r="118" spans="1:6" x14ac:dyDescent="0.25">
      <c r="A118" s="12"/>
      <c r="B118" s="36" t="s">
        <v>317</v>
      </c>
      <c r="C118" s="15"/>
      <c r="D118" s="35"/>
      <c r="E118" s="16"/>
      <c r="F118" s="16"/>
    </row>
    <row r="119" spans="1:6" x14ac:dyDescent="0.25">
      <c r="A119" s="12"/>
      <c r="B119" s="36" t="s">
        <v>318</v>
      </c>
      <c r="C119" s="15"/>
      <c r="D119" s="35"/>
      <c r="E119" s="16"/>
      <c r="F119" s="16"/>
    </row>
    <row r="120" spans="1:6" x14ac:dyDescent="0.25">
      <c r="A120" s="12"/>
      <c r="B120" s="36" t="s">
        <v>319</v>
      </c>
      <c r="C120" s="15"/>
      <c r="D120" s="35"/>
      <c r="E120" s="16"/>
      <c r="F120" s="16"/>
    </row>
    <row r="121" spans="1:6" ht="24" x14ac:dyDescent="0.25">
      <c r="A121" s="12"/>
      <c r="B121" s="36" t="s">
        <v>320</v>
      </c>
      <c r="C121" s="15"/>
      <c r="D121" s="35"/>
      <c r="E121" s="16"/>
      <c r="F121" s="16"/>
    </row>
    <row r="122" spans="1:6" x14ac:dyDescent="0.25">
      <c r="A122" s="12"/>
      <c r="B122" s="36" t="s">
        <v>321</v>
      </c>
      <c r="C122" s="15"/>
      <c r="D122" s="35"/>
      <c r="E122" s="16"/>
      <c r="F122" s="16"/>
    </row>
    <row r="123" spans="1:6" x14ac:dyDescent="0.25">
      <c r="A123" s="12"/>
      <c r="B123" s="36" t="s">
        <v>322</v>
      </c>
      <c r="C123" s="15"/>
      <c r="D123" s="35"/>
      <c r="E123" s="16"/>
      <c r="F123" s="16"/>
    </row>
    <row r="124" spans="1:6" ht="24" x14ac:dyDescent="0.25">
      <c r="A124" s="12"/>
      <c r="B124" s="36" t="s">
        <v>323</v>
      </c>
      <c r="C124" s="15"/>
      <c r="D124" s="35"/>
      <c r="E124" s="16"/>
      <c r="F124" s="16"/>
    </row>
    <row r="125" spans="1:6" x14ac:dyDescent="0.25">
      <c r="A125" s="12"/>
      <c r="B125" s="36" t="s">
        <v>324</v>
      </c>
      <c r="C125" s="15"/>
      <c r="D125" s="35"/>
      <c r="E125" s="16"/>
      <c r="F125" s="16"/>
    </row>
    <row r="126" spans="1:6" x14ac:dyDescent="0.25">
      <c r="A126" s="12"/>
      <c r="B126" s="36" t="s">
        <v>325</v>
      </c>
      <c r="C126" s="15"/>
      <c r="D126" s="35"/>
      <c r="E126" s="16"/>
      <c r="F126" s="16"/>
    </row>
    <row r="127" spans="1:6" ht="24" x14ac:dyDescent="0.25">
      <c r="A127" s="12"/>
      <c r="B127" s="36" t="s">
        <v>326</v>
      </c>
      <c r="C127" s="15"/>
      <c r="D127" s="35"/>
      <c r="E127" s="16"/>
      <c r="F127" s="16"/>
    </row>
    <row r="128" spans="1:6" x14ac:dyDescent="0.25">
      <c r="A128" s="12"/>
      <c r="B128" s="36" t="s">
        <v>327</v>
      </c>
      <c r="C128" s="15"/>
      <c r="D128" s="35"/>
      <c r="E128" s="16"/>
      <c r="F128" s="16"/>
    </row>
    <row r="129" spans="1:6" x14ac:dyDescent="0.25">
      <c r="A129" s="12"/>
      <c r="B129" s="36" t="s">
        <v>328</v>
      </c>
      <c r="C129" s="15"/>
      <c r="D129" s="35"/>
      <c r="E129" s="16"/>
      <c r="F129" s="16"/>
    </row>
    <row r="130" spans="1:6" ht="36" x14ac:dyDescent="0.25">
      <c r="A130" s="12"/>
      <c r="B130" s="36" t="s">
        <v>329</v>
      </c>
      <c r="C130" s="15"/>
      <c r="D130" s="35"/>
      <c r="E130" s="16"/>
      <c r="F130" s="16"/>
    </row>
    <row r="131" spans="1:6" x14ac:dyDescent="0.25">
      <c r="A131" s="12"/>
      <c r="B131" s="36" t="s">
        <v>330</v>
      </c>
      <c r="C131" s="15"/>
      <c r="D131" s="35"/>
      <c r="E131" s="16"/>
      <c r="F131" s="16"/>
    </row>
    <row r="132" spans="1:6" x14ac:dyDescent="0.25">
      <c r="A132" s="12"/>
      <c r="B132" s="36" t="s">
        <v>331</v>
      </c>
      <c r="C132" s="15"/>
      <c r="D132" s="35"/>
      <c r="E132" s="16"/>
      <c r="F132" s="16"/>
    </row>
    <row r="133" spans="1:6" ht="24" x14ac:dyDescent="0.25">
      <c r="A133" s="12"/>
      <c r="B133" s="36" t="s">
        <v>332</v>
      </c>
      <c r="C133" s="15"/>
      <c r="D133" s="35"/>
      <c r="E133" s="16"/>
      <c r="F133" s="16"/>
    </row>
    <row r="134" spans="1:6" x14ac:dyDescent="0.25">
      <c r="A134" s="12"/>
      <c r="B134" s="36" t="s">
        <v>333</v>
      </c>
      <c r="C134" s="15"/>
      <c r="D134" s="35"/>
      <c r="E134" s="16"/>
      <c r="F134" s="16"/>
    </row>
    <row r="135" spans="1:6" ht="24" x14ac:dyDescent="0.25">
      <c r="A135" s="12"/>
      <c r="B135" s="36" t="s">
        <v>334</v>
      </c>
      <c r="C135" s="15"/>
      <c r="D135" s="35"/>
      <c r="E135" s="16"/>
      <c r="F135" s="16"/>
    </row>
    <row r="136" spans="1:6" x14ac:dyDescent="0.25">
      <c r="A136" s="12"/>
      <c r="B136" s="36" t="s">
        <v>335</v>
      </c>
      <c r="C136" s="15"/>
      <c r="D136" s="35"/>
      <c r="E136" s="16"/>
      <c r="F136" s="16"/>
    </row>
    <row r="137" spans="1:6" ht="24" x14ac:dyDescent="0.25">
      <c r="A137" s="12"/>
      <c r="B137" s="36" t="s">
        <v>336</v>
      </c>
      <c r="C137" s="15"/>
      <c r="D137" s="35"/>
      <c r="E137" s="16"/>
      <c r="F137" s="16"/>
    </row>
    <row r="138" spans="1:6" x14ac:dyDescent="0.25">
      <c r="A138" s="12"/>
      <c r="B138" s="36" t="s">
        <v>337</v>
      </c>
      <c r="C138" s="15"/>
      <c r="D138" s="35"/>
      <c r="E138" s="16"/>
      <c r="F138" s="16"/>
    </row>
    <row r="139" spans="1:6" ht="48" x14ac:dyDescent="0.25">
      <c r="A139" s="12"/>
      <c r="B139" s="36" t="s">
        <v>338</v>
      </c>
      <c r="C139" s="15"/>
      <c r="D139" s="35"/>
      <c r="E139" s="16"/>
      <c r="F139" s="16"/>
    </row>
    <row r="140" spans="1:6" x14ac:dyDescent="0.25">
      <c r="A140" s="12"/>
      <c r="B140" s="36" t="s">
        <v>339</v>
      </c>
      <c r="C140" s="15"/>
      <c r="D140" s="35"/>
      <c r="E140" s="16"/>
      <c r="F140" s="16"/>
    </row>
    <row r="141" spans="1:6" ht="48" x14ac:dyDescent="0.25">
      <c r="A141" s="12"/>
      <c r="B141" s="36" t="s">
        <v>340</v>
      </c>
      <c r="C141" s="15"/>
      <c r="D141" s="35"/>
      <c r="E141" s="16"/>
      <c r="F141" s="16"/>
    </row>
    <row r="142" spans="1:6" x14ac:dyDescent="0.25">
      <c r="A142" s="12"/>
      <c r="B142" s="36" t="s">
        <v>341</v>
      </c>
      <c r="C142" s="15"/>
      <c r="D142" s="35"/>
      <c r="E142" s="16"/>
      <c r="F142" s="16"/>
    </row>
    <row r="143" spans="1:6" x14ac:dyDescent="0.25">
      <c r="A143" s="12"/>
      <c r="B143" s="36" t="s">
        <v>342</v>
      </c>
      <c r="C143" s="15"/>
      <c r="D143" s="35"/>
      <c r="E143" s="16"/>
      <c r="F143" s="16"/>
    </row>
    <row r="144" spans="1:6" ht="36" x14ac:dyDescent="0.25">
      <c r="A144" s="12"/>
      <c r="B144" s="36" t="s">
        <v>343</v>
      </c>
      <c r="C144" s="15"/>
      <c r="D144" s="35"/>
      <c r="E144" s="16"/>
      <c r="F144" s="16"/>
    </row>
    <row r="145" spans="1:6" x14ac:dyDescent="0.25">
      <c r="A145" s="12"/>
      <c r="B145" s="36" t="s">
        <v>344</v>
      </c>
      <c r="C145" s="15"/>
      <c r="D145" s="35"/>
      <c r="E145" s="16"/>
      <c r="F145" s="16"/>
    </row>
    <row r="146" spans="1:6" x14ac:dyDescent="0.25">
      <c r="A146" s="12"/>
      <c r="B146" s="36" t="s">
        <v>345</v>
      </c>
      <c r="C146" s="15"/>
      <c r="D146" s="35"/>
      <c r="E146" s="16"/>
      <c r="F146" s="16"/>
    </row>
    <row r="147" spans="1:6" x14ac:dyDescent="0.25">
      <c r="A147" s="12"/>
      <c r="B147" s="36" t="s">
        <v>346</v>
      </c>
      <c r="C147" s="15"/>
      <c r="D147" s="35"/>
      <c r="E147" s="16"/>
      <c r="F147" s="16"/>
    </row>
    <row r="148" spans="1:6" ht="24" x14ac:dyDescent="0.25">
      <c r="A148" s="12"/>
      <c r="B148" s="36" t="s">
        <v>347</v>
      </c>
      <c r="C148" s="15"/>
      <c r="D148" s="35"/>
      <c r="E148" s="16"/>
      <c r="F148" s="16"/>
    </row>
    <row r="149" spans="1:6" x14ac:dyDescent="0.25">
      <c r="A149" s="12"/>
      <c r="B149" s="36" t="s">
        <v>348</v>
      </c>
      <c r="C149" s="15"/>
      <c r="D149" s="35"/>
      <c r="E149" s="16"/>
      <c r="F149" s="16"/>
    </row>
    <row r="150" spans="1:6" ht="24" x14ac:dyDescent="0.25">
      <c r="A150" s="12"/>
      <c r="B150" s="36" t="s">
        <v>349</v>
      </c>
      <c r="C150" s="15"/>
      <c r="D150" s="35"/>
      <c r="E150" s="16"/>
      <c r="F150" s="16"/>
    </row>
    <row r="151" spans="1:6" x14ac:dyDescent="0.25">
      <c r="A151" s="12"/>
      <c r="B151" s="36" t="s">
        <v>350</v>
      </c>
      <c r="C151" s="15"/>
      <c r="D151" s="35"/>
      <c r="E151" s="16"/>
      <c r="F151" s="16"/>
    </row>
    <row r="152" spans="1:6" x14ac:dyDescent="0.25">
      <c r="A152" s="12"/>
      <c r="B152" s="36" t="s">
        <v>351</v>
      </c>
      <c r="C152" s="15"/>
      <c r="D152" s="35"/>
      <c r="E152" s="16"/>
      <c r="F152" s="16"/>
    </row>
    <row r="153" spans="1:6" ht="24" x14ac:dyDescent="0.25">
      <c r="A153" s="12"/>
      <c r="B153" s="36" t="s">
        <v>352</v>
      </c>
      <c r="C153" s="15"/>
      <c r="D153" s="35"/>
      <c r="E153" s="16"/>
      <c r="F153" s="16"/>
    </row>
    <row r="154" spans="1:6" x14ac:dyDescent="0.25">
      <c r="A154" s="12"/>
      <c r="B154" s="36" t="s">
        <v>353</v>
      </c>
      <c r="C154" s="15"/>
      <c r="D154" s="35"/>
      <c r="E154" s="16"/>
      <c r="F154" s="16"/>
    </row>
    <row r="155" spans="1:6" ht="24" x14ac:dyDescent="0.25">
      <c r="A155" s="12"/>
      <c r="B155" s="36" t="s">
        <v>354</v>
      </c>
      <c r="C155" s="15"/>
      <c r="D155" s="35"/>
      <c r="E155" s="16"/>
      <c r="F155" s="16"/>
    </row>
    <row r="156" spans="1:6" x14ac:dyDescent="0.25">
      <c r="A156" s="12"/>
      <c r="B156" s="36" t="s">
        <v>355</v>
      </c>
      <c r="C156" s="15"/>
      <c r="D156" s="35"/>
      <c r="E156" s="16"/>
      <c r="F156" s="16"/>
    </row>
    <row r="157" spans="1:6" ht="24" x14ac:dyDescent="0.25">
      <c r="A157" s="12"/>
      <c r="B157" s="36" t="s">
        <v>356</v>
      </c>
      <c r="C157" s="15"/>
      <c r="D157" s="35"/>
      <c r="E157" s="16"/>
      <c r="F157" s="16"/>
    </row>
    <row r="158" spans="1:6" x14ac:dyDescent="0.25">
      <c r="A158" s="12"/>
      <c r="B158" s="36" t="s">
        <v>357</v>
      </c>
      <c r="C158" s="15"/>
      <c r="D158" s="35"/>
      <c r="E158" s="16"/>
      <c r="F158" s="16"/>
    </row>
    <row r="159" spans="1:6" ht="36" x14ac:dyDescent="0.25">
      <c r="A159" s="12"/>
      <c r="B159" s="36" t="s">
        <v>358</v>
      </c>
      <c r="C159" s="15"/>
      <c r="D159" s="35"/>
      <c r="E159" s="16"/>
      <c r="F159" s="16"/>
    </row>
    <row r="160" spans="1:6" x14ac:dyDescent="0.25">
      <c r="A160" s="12"/>
      <c r="B160" s="36" t="s">
        <v>359</v>
      </c>
      <c r="C160" s="15"/>
      <c r="D160" s="35"/>
      <c r="E160" s="16"/>
      <c r="F160" s="16"/>
    </row>
    <row r="161" spans="1:6" ht="24" x14ac:dyDescent="0.25">
      <c r="A161" s="12"/>
      <c r="B161" s="36" t="s">
        <v>360</v>
      </c>
      <c r="C161" s="15"/>
      <c r="D161" s="35"/>
      <c r="E161" s="16"/>
      <c r="F161" s="16"/>
    </row>
    <row r="162" spans="1:6" x14ac:dyDescent="0.25">
      <c r="A162" s="12"/>
      <c r="B162" s="36" t="s">
        <v>361</v>
      </c>
      <c r="C162" s="15"/>
      <c r="D162" s="35"/>
      <c r="E162" s="16"/>
      <c r="F162" s="16"/>
    </row>
    <row r="163" spans="1:6" x14ac:dyDescent="0.25">
      <c r="A163" s="12"/>
      <c r="B163" s="13"/>
      <c r="C163" s="15"/>
      <c r="D163" s="35"/>
      <c r="E163" s="16"/>
      <c r="F163" s="16"/>
    </row>
    <row r="164" spans="1:6" s="4" customFormat="1" ht="30" x14ac:dyDescent="0.25">
      <c r="A164" s="27"/>
      <c r="B164" s="28" t="s">
        <v>12</v>
      </c>
      <c r="C164" s="27" t="s">
        <v>9</v>
      </c>
      <c r="D164" s="37" t="s">
        <v>10</v>
      </c>
      <c r="E164" s="38" t="s">
        <v>16</v>
      </c>
      <c r="F164" s="39" t="s">
        <v>11</v>
      </c>
    </row>
    <row r="165" spans="1:6" x14ac:dyDescent="0.25">
      <c r="A165" s="12" t="s">
        <v>20</v>
      </c>
      <c r="B165" s="13" t="s">
        <v>24</v>
      </c>
      <c r="C165" s="15"/>
      <c r="D165" s="35"/>
      <c r="E165" s="16"/>
      <c r="F165" s="16"/>
    </row>
    <row r="166" spans="1:6" ht="30" x14ac:dyDescent="0.25">
      <c r="A166" s="12" t="s">
        <v>21</v>
      </c>
      <c r="B166" s="13" t="s">
        <v>538</v>
      </c>
      <c r="C166" s="15" t="s">
        <v>423</v>
      </c>
      <c r="D166" s="35">
        <v>8</v>
      </c>
      <c r="E166" s="65"/>
      <c r="F166" s="16">
        <f t="shared" ref="F166" si="0">D166*E166</f>
        <v>0</v>
      </c>
    </row>
    <row r="167" spans="1:6" ht="105" x14ac:dyDescent="0.25">
      <c r="A167" s="12" t="s">
        <v>539</v>
      </c>
      <c r="B167" s="13" t="s">
        <v>407</v>
      </c>
      <c r="C167" s="15" t="s">
        <v>423</v>
      </c>
      <c r="D167" s="35">
        <v>366</v>
      </c>
      <c r="E167" s="65"/>
      <c r="F167" s="16">
        <f t="shared" ref="F167:F168" si="1">D167*E167</f>
        <v>0</v>
      </c>
    </row>
    <row r="168" spans="1:6" ht="45" x14ac:dyDescent="0.25">
      <c r="A168" s="12" t="s">
        <v>22</v>
      </c>
      <c r="B168" s="13" t="s">
        <v>540</v>
      </c>
      <c r="C168" s="15" t="s">
        <v>421</v>
      </c>
      <c r="D168" s="35">
        <v>8</v>
      </c>
      <c r="E168" s="65"/>
      <c r="F168" s="16">
        <f t="shared" si="1"/>
        <v>0</v>
      </c>
    </row>
    <row r="169" spans="1:6" ht="60" x14ac:dyDescent="0.25">
      <c r="A169" s="12" t="s">
        <v>23</v>
      </c>
      <c r="B169" s="13" t="s">
        <v>430</v>
      </c>
      <c r="C169" s="15" t="s">
        <v>423</v>
      </c>
      <c r="D169" s="35">
        <v>177.1</v>
      </c>
      <c r="E169" s="65"/>
      <c r="F169" s="16">
        <f t="shared" ref="F169:F170" si="2">D169*E169</f>
        <v>0</v>
      </c>
    </row>
    <row r="170" spans="1:6" ht="75" x14ac:dyDescent="0.25">
      <c r="A170" s="12" t="s">
        <v>389</v>
      </c>
      <c r="B170" s="13" t="s">
        <v>541</v>
      </c>
      <c r="C170" s="15" t="s">
        <v>421</v>
      </c>
      <c r="D170" s="35">
        <v>34.5</v>
      </c>
      <c r="E170" s="65"/>
      <c r="F170" s="16">
        <f t="shared" si="2"/>
        <v>0</v>
      </c>
    </row>
    <row r="171" spans="1:6" ht="30" x14ac:dyDescent="0.25">
      <c r="A171" s="12" t="s">
        <v>390</v>
      </c>
      <c r="B171" s="13" t="s">
        <v>431</v>
      </c>
      <c r="C171" s="15" t="s">
        <v>421</v>
      </c>
      <c r="D171" s="35">
        <v>10.3</v>
      </c>
      <c r="E171" s="65"/>
      <c r="F171" s="16">
        <f>D171*E171</f>
        <v>0</v>
      </c>
    </row>
    <row r="172" spans="1:6" ht="45" x14ac:dyDescent="0.25">
      <c r="A172" s="12" t="s">
        <v>433</v>
      </c>
      <c r="B172" s="13" t="s">
        <v>432</v>
      </c>
      <c r="C172" s="15" t="s">
        <v>55</v>
      </c>
      <c r="D172" s="35">
        <v>60</v>
      </c>
      <c r="E172" s="65"/>
      <c r="F172" s="16">
        <f>D172*E172</f>
        <v>0</v>
      </c>
    </row>
    <row r="173" spans="1:6" x14ac:dyDescent="0.25">
      <c r="A173" s="27"/>
      <c r="B173" s="28"/>
      <c r="C173" s="29"/>
      <c r="D173" s="40"/>
      <c r="E173" s="32"/>
      <c r="F173" s="32"/>
    </row>
    <row r="174" spans="1:6" x14ac:dyDescent="0.25">
      <c r="A174" s="12"/>
      <c r="B174" s="13" t="s">
        <v>17</v>
      </c>
      <c r="C174" s="15"/>
      <c r="D174" s="35"/>
      <c r="E174" s="16"/>
      <c r="F174" s="16">
        <f>SUM(F166:F172)</f>
        <v>0</v>
      </c>
    </row>
  </sheetData>
  <sheetProtection sheet="1" objects="1" scenarios="1" selectLockedCells="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autoPageBreaks="0"/>
  </sheetPr>
  <dimension ref="A1:F65"/>
  <sheetViews>
    <sheetView view="pageBreakPreview" topLeftCell="A57" zoomScaleNormal="100" zoomScaleSheetLayoutView="100" workbookViewId="0">
      <selection activeCell="E63" sqref="E63"/>
    </sheetView>
  </sheetViews>
  <sheetFormatPr defaultColWidth="8.85546875" defaultRowHeight="15" x14ac:dyDescent="0.25"/>
  <cols>
    <col min="1" max="1" width="6.7109375" style="4" customWidth="1"/>
    <col min="2" max="2" width="48.7109375" style="5" customWidth="1"/>
    <col min="3" max="3" width="6.7109375" style="6" customWidth="1"/>
    <col min="4" max="4" width="8.5703125" style="7" customWidth="1"/>
    <col min="5" max="5" width="9.85546875" style="8" customWidth="1"/>
    <col min="6" max="6" width="13.42578125" style="8" customWidth="1"/>
    <col min="7" max="16384" width="8.85546875" style="6"/>
  </cols>
  <sheetData>
    <row r="1" spans="1:6" ht="23.25" x14ac:dyDescent="0.25">
      <c r="A1" s="19" t="s">
        <v>46</v>
      </c>
      <c r="B1" s="20" t="s">
        <v>25</v>
      </c>
      <c r="C1" s="15"/>
      <c r="D1" s="26"/>
      <c r="E1" s="16"/>
      <c r="F1" s="16"/>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171</v>
      </c>
      <c r="C4" s="15"/>
      <c r="D4" s="26"/>
      <c r="E4" s="16"/>
      <c r="F4" s="16"/>
    </row>
    <row r="5" spans="1:6" ht="24" x14ac:dyDescent="0.25">
      <c r="A5" s="12" t="s">
        <v>133</v>
      </c>
      <c r="B5" s="36" t="s">
        <v>172</v>
      </c>
      <c r="C5" s="15"/>
      <c r="D5" s="26"/>
      <c r="E5" s="16"/>
      <c r="F5" s="16"/>
    </row>
    <row r="6" spans="1:6" ht="24" x14ac:dyDescent="0.25">
      <c r="A6" s="12" t="s">
        <v>134</v>
      </c>
      <c r="B6" s="36" t="s">
        <v>173</v>
      </c>
      <c r="C6" s="15"/>
      <c r="D6" s="26"/>
      <c r="E6" s="16"/>
      <c r="F6" s="16"/>
    </row>
    <row r="7" spans="1:6" ht="24" x14ac:dyDescent="0.25">
      <c r="A7" s="12" t="s">
        <v>135</v>
      </c>
      <c r="B7" s="36" t="s">
        <v>174</v>
      </c>
      <c r="C7" s="15"/>
      <c r="D7" s="26"/>
      <c r="E7" s="16"/>
      <c r="F7" s="16"/>
    </row>
    <row r="8" spans="1:6" x14ac:dyDescent="0.25">
      <c r="A8" s="12" t="s">
        <v>136</v>
      </c>
      <c r="B8" s="36" t="s">
        <v>175</v>
      </c>
      <c r="C8" s="15"/>
      <c r="D8" s="26"/>
      <c r="E8" s="16"/>
      <c r="F8" s="16"/>
    </row>
    <row r="9" spans="1:6" x14ac:dyDescent="0.25">
      <c r="A9" s="12"/>
      <c r="B9" s="36" t="s">
        <v>176</v>
      </c>
      <c r="C9" s="15"/>
      <c r="D9" s="26"/>
      <c r="E9" s="16"/>
      <c r="F9" s="16"/>
    </row>
    <row r="10" spans="1:6" ht="24" x14ac:dyDescent="0.25">
      <c r="A10" s="12"/>
      <c r="B10" s="36" t="s">
        <v>177</v>
      </c>
      <c r="C10" s="15"/>
      <c r="D10" s="26"/>
      <c r="E10" s="16"/>
      <c r="F10" s="16"/>
    </row>
    <row r="11" spans="1:6" x14ac:dyDescent="0.25">
      <c r="A11" s="12"/>
      <c r="B11" s="36" t="s">
        <v>178</v>
      </c>
      <c r="C11" s="15"/>
      <c r="D11" s="26"/>
      <c r="E11" s="16"/>
      <c r="F11" s="16"/>
    </row>
    <row r="12" spans="1:6" ht="24" x14ac:dyDescent="0.25">
      <c r="A12" s="12"/>
      <c r="B12" s="36" t="s">
        <v>179</v>
      </c>
      <c r="C12" s="15"/>
      <c r="D12" s="26"/>
      <c r="E12" s="16"/>
      <c r="F12" s="16"/>
    </row>
    <row r="13" spans="1:6" ht="24" x14ac:dyDescent="0.25">
      <c r="A13" s="12"/>
      <c r="B13" s="36" t="s">
        <v>180</v>
      </c>
      <c r="C13" s="15"/>
      <c r="D13" s="26"/>
      <c r="E13" s="16"/>
      <c r="F13" s="16"/>
    </row>
    <row r="14" spans="1:6" x14ac:dyDescent="0.25">
      <c r="A14" s="12"/>
      <c r="B14" s="36" t="s">
        <v>181</v>
      </c>
      <c r="C14" s="15"/>
      <c r="D14" s="26"/>
      <c r="E14" s="16"/>
      <c r="F14" s="16"/>
    </row>
    <row r="15" spans="1:6" x14ac:dyDescent="0.25">
      <c r="A15" s="12"/>
      <c r="B15" s="36" t="s">
        <v>153</v>
      </c>
      <c r="C15" s="15"/>
      <c r="D15" s="26"/>
      <c r="E15" s="16"/>
      <c r="F15" s="16"/>
    </row>
    <row r="16" spans="1:6" ht="48" x14ac:dyDescent="0.25">
      <c r="A16" s="12" t="s">
        <v>138</v>
      </c>
      <c r="B16" s="36" t="s">
        <v>182</v>
      </c>
      <c r="C16" s="15"/>
      <c r="D16" s="26"/>
      <c r="E16" s="16"/>
      <c r="F16" s="16"/>
    </row>
    <row r="17" spans="1:6" ht="24" x14ac:dyDescent="0.25">
      <c r="A17" s="12" t="s">
        <v>170</v>
      </c>
      <c r="B17" s="36" t="s">
        <v>183</v>
      </c>
      <c r="C17" s="15"/>
      <c r="D17" s="26"/>
      <c r="E17" s="16"/>
      <c r="F17" s="16"/>
    </row>
    <row r="18" spans="1:6" ht="48" x14ac:dyDescent="0.25">
      <c r="A18" s="12"/>
      <c r="B18" s="36" t="s">
        <v>184</v>
      </c>
      <c r="C18" s="15"/>
      <c r="D18" s="26"/>
      <c r="E18" s="16"/>
      <c r="F18" s="16"/>
    </row>
    <row r="19" spans="1:6" ht="96" x14ac:dyDescent="0.25">
      <c r="A19" s="12" t="s">
        <v>185</v>
      </c>
      <c r="B19" s="36" t="s">
        <v>403</v>
      </c>
      <c r="C19" s="15"/>
      <c r="D19" s="26"/>
      <c r="E19" s="16"/>
      <c r="F19" s="16"/>
    </row>
    <row r="20" spans="1:6" x14ac:dyDescent="0.25">
      <c r="A20" s="12"/>
      <c r="B20" s="36"/>
      <c r="C20" s="15"/>
      <c r="D20" s="26"/>
      <c r="E20" s="16"/>
      <c r="F20" s="16"/>
    </row>
    <row r="21" spans="1:6" ht="24" x14ac:dyDescent="0.25">
      <c r="A21" s="12"/>
      <c r="B21" s="36" t="s">
        <v>186</v>
      </c>
      <c r="C21" s="15"/>
      <c r="D21" s="26"/>
      <c r="E21" s="16"/>
      <c r="F21" s="16"/>
    </row>
    <row r="22" spans="1:6" x14ac:dyDescent="0.25">
      <c r="A22" s="12"/>
      <c r="B22" s="36" t="s">
        <v>187</v>
      </c>
      <c r="C22" s="15"/>
      <c r="D22" s="26"/>
      <c r="E22" s="16"/>
      <c r="F22" s="16"/>
    </row>
    <row r="23" spans="1:6" x14ac:dyDescent="0.25">
      <c r="A23" s="12"/>
      <c r="B23" s="36" t="s">
        <v>188</v>
      </c>
      <c r="C23" s="15"/>
      <c r="D23" s="26"/>
      <c r="E23" s="16"/>
      <c r="F23" s="16"/>
    </row>
    <row r="24" spans="1:6" ht="24" x14ac:dyDescent="0.25">
      <c r="A24" s="12"/>
      <c r="B24" s="36" t="s">
        <v>189</v>
      </c>
      <c r="C24" s="15"/>
      <c r="D24" s="26"/>
      <c r="E24" s="16"/>
      <c r="F24" s="16"/>
    </row>
    <row r="25" spans="1:6" x14ac:dyDescent="0.25">
      <c r="A25" s="12"/>
      <c r="B25" s="36" t="s">
        <v>190</v>
      </c>
      <c r="C25" s="15"/>
      <c r="D25" s="26"/>
      <c r="E25" s="16"/>
      <c r="F25" s="16"/>
    </row>
    <row r="26" spans="1:6" ht="24" x14ac:dyDescent="0.25">
      <c r="A26" s="12"/>
      <c r="B26" s="36" t="s">
        <v>191</v>
      </c>
      <c r="C26" s="15"/>
      <c r="D26" s="26"/>
      <c r="E26" s="16"/>
      <c r="F26" s="16"/>
    </row>
    <row r="27" spans="1:6" x14ac:dyDescent="0.25">
      <c r="A27" s="12"/>
      <c r="B27" s="36" t="s">
        <v>192</v>
      </c>
      <c r="C27" s="15"/>
      <c r="D27" s="26"/>
      <c r="E27" s="16"/>
      <c r="F27" s="16"/>
    </row>
    <row r="28" spans="1:6" ht="24" x14ac:dyDescent="0.25">
      <c r="A28" s="12"/>
      <c r="B28" s="36" t="s">
        <v>193</v>
      </c>
      <c r="C28" s="15"/>
      <c r="D28" s="26"/>
      <c r="E28" s="16"/>
      <c r="F28" s="16"/>
    </row>
    <row r="29" spans="1:6" x14ac:dyDescent="0.25">
      <c r="A29" s="12"/>
      <c r="B29" s="36" t="s">
        <v>194</v>
      </c>
      <c r="C29" s="15"/>
      <c r="D29" s="26"/>
      <c r="E29" s="16"/>
      <c r="F29" s="16"/>
    </row>
    <row r="30" spans="1:6" ht="24" x14ac:dyDescent="0.25">
      <c r="A30" s="12"/>
      <c r="B30" s="36" t="s">
        <v>195</v>
      </c>
      <c r="C30" s="15"/>
      <c r="D30" s="26"/>
      <c r="E30" s="16"/>
      <c r="F30" s="16"/>
    </row>
    <row r="31" spans="1:6" x14ac:dyDescent="0.25">
      <c r="A31" s="12"/>
      <c r="B31" s="36" t="s">
        <v>196</v>
      </c>
      <c r="C31" s="15"/>
      <c r="D31" s="26"/>
      <c r="E31" s="16"/>
      <c r="F31" s="16"/>
    </row>
    <row r="32" spans="1:6" x14ac:dyDescent="0.25">
      <c r="A32" s="12"/>
      <c r="B32" s="36" t="s">
        <v>197</v>
      </c>
      <c r="C32" s="15"/>
      <c r="D32" s="26"/>
      <c r="E32" s="16"/>
      <c r="F32" s="16"/>
    </row>
    <row r="33" spans="1:6" x14ac:dyDescent="0.25">
      <c r="A33" s="12"/>
      <c r="B33" s="36" t="s">
        <v>198</v>
      </c>
      <c r="C33" s="15"/>
      <c r="D33" s="26"/>
      <c r="E33" s="16"/>
      <c r="F33" s="16"/>
    </row>
    <row r="34" spans="1:6" x14ac:dyDescent="0.25">
      <c r="A34" s="12"/>
      <c r="B34" s="36" t="s">
        <v>199</v>
      </c>
      <c r="C34" s="15"/>
      <c r="D34" s="26"/>
      <c r="E34" s="16"/>
      <c r="F34" s="16"/>
    </row>
    <row r="35" spans="1:6" x14ac:dyDescent="0.25">
      <c r="A35" s="12"/>
      <c r="B35" s="36" t="s">
        <v>200</v>
      </c>
      <c r="C35" s="15"/>
      <c r="D35" s="26"/>
      <c r="E35" s="16"/>
      <c r="F35" s="16"/>
    </row>
    <row r="36" spans="1:6" ht="24" x14ac:dyDescent="0.25">
      <c r="A36" s="12"/>
      <c r="B36" s="36" t="s">
        <v>201</v>
      </c>
      <c r="C36" s="15"/>
      <c r="D36" s="26"/>
      <c r="E36" s="16"/>
      <c r="F36" s="16"/>
    </row>
    <row r="37" spans="1:6" x14ac:dyDescent="0.25">
      <c r="A37" s="12"/>
      <c r="B37" s="36" t="s">
        <v>202</v>
      </c>
      <c r="C37" s="15"/>
      <c r="D37" s="26"/>
      <c r="E37" s="16"/>
      <c r="F37" s="16"/>
    </row>
    <row r="38" spans="1:6" ht="24" x14ac:dyDescent="0.25">
      <c r="A38" s="12"/>
      <c r="B38" s="36" t="s">
        <v>203</v>
      </c>
      <c r="C38" s="15"/>
      <c r="D38" s="26"/>
      <c r="E38" s="16"/>
      <c r="F38" s="16"/>
    </row>
    <row r="39" spans="1:6" x14ac:dyDescent="0.25">
      <c r="A39" s="12"/>
      <c r="B39" s="36" t="s">
        <v>204</v>
      </c>
      <c r="C39" s="15"/>
      <c r="D39" s="26"/>
      <c r="E39" s="16"/>
      <c r="F39" s="16"/>
    </row>
    <row r="40" spans="1:6" x14ac:dyDescent="0.25">
      <c r="A40" s="12"/>
      <c r="B40" s="36" t="s">
        <v>205</v>
      </c>
      <c r="C40" s="15"/>
      <c r="D40" s="26"/>
      <c r="E40" s="16"/>
      <c r="F40" s="16"/>
    </row>
    <row r="41" spans="1:6" ht="24" x14ac:dyDescent="0.25">
      <c r="A41" s="12"/>
      <c r="B41" s="36" t="s">
        <v>206</v>
      </c>
      <c r="C41" s="15"/>
      <c r="D41" s="26"/>
      <c r="E41" s="16"/>
      <c r="F41" s="16"/>
    </row>
    <row r="42" spans="1:6" x14ac:dyDescent="0.25">
      <c r="A42" s="12"/>
      <c r="B42" s="36" t="s">
        <v>207</v>
      </c>
      <c r="C42" s="15"/>
      <c r="D42" s="26"/>
      <c r="E42" s="16"/>
      <c r="F42" s="16"/>
    </row>
    <row r="43" spans="1:6" ht="24" x14ac:dyDescent="0.25">
      <c r="A43" s="12"/>
      <c r="B43" s="36" t="s">
        <v>208</v>
      </c>
      <c r="C43" s="15"/>
      <c r="D43" s="26"/>
      <c r="E43" s="16"/>
      <c r="F43" s="16"/>
    </row>
    <row r="44" spans="1:6" x14ac:dyDescent="0.25">
      <c r="A44" s="12"/>
      <c r="B44" s="36" t="s">
        <v>209</v>
      </c>
      <c r="C44" s="15"/>
      <c r="D44" s="26"/>
      <c r="E44" s="16"/>
      <c r="F44" s="16"/>
    </row>
    <row r="45" spans="1:6" x14ac:dyDescent="0.25">
      <c r="A45" s="12"/>
      <c r="B45" s="36" t="s">
        <v>210</v>
      </c>
      <c r="C45" s="15"/>
      <c r="D45" s="26"/>
      <c r="E45" s="16"/>
      <c r="F45" s="16"/>
    </row>
    <row r="46" spans="1:6" x14ac:dyDescent="0.25">
      <c r="A46" s="12"/>
      <c r="B46" s="36"/>
      <c r="C46" s="15"/>
      <c r="D46" s="26"/>
      <c r="E46" s="16"/>
      <c r="F46" s="16"/>
    </row>
    <row r="47" spans="1:6" ht="24" x14ac:dyDescent="0.25">
      <c r="A47" s="12"/>
      <c r="B47" s="36" t="s">
        <v>211</v>
      </c>
      <c r="C47" s="15"/>
      <c r="D47" s="26"/>
      <c r="E47" s="16"/>
      <c r="F47" s="16"/>
    </row>
    <row r="48" spans="1:6" ht="36" x14ac:dyDescent="0.25">
      <c r="A48" s="12"/>
      <c r="B48" s="36" t="s">
        <v>212</v>
      </c>
      <c r="C48" s="15"/>
      <c r="D48" s="26"/>
      <c r="E48" s="16"/>
      <c r="F48" s="16"/>
    </row>
    <row r="49" spans="1:6" ht="24" x14ac:dyDescent="0.25">
      <c r="A49" s="12"/>
      <c r="B49" s="36" t="s">
        <v>213</v>
      </c>
      <c r="C49" s="15"/>
      <c r="D49" s="26"/>
      <c r="E49" s="16"/>
      <c r="F49" s="16"/>
    </row>
    <row r="50" spans="1:6" x14ac:dyDescent="0.25">
      <c r="A50" s="12"/>
      <c r="B50" s="13"/>
      <c r="C50" s="15"/>
      <c r="D50" s="26"/>
      <c r="E50" s="16"/>
      <c r="F50" s="16"/>
    </row>
    <row r="51" spans="1:6" s="4" customFormat="1" ht="30" x14ac:dyDescent="0.25">
      <c r="A51" s="27"/>
      <c r="B51" s="28" t="s">
        <v>12</v>
      </c>
      <c r="C51" s="27" t="s">
        <v>9</v>
      </c>
      <c r="D51" s="42" t="s">
        <v>10</v>
      </c>
      <c r="E51" s="38" t="s">
        <v>16</v>
      </c>
      <c r="F51" s="39" t="s">
        <v>11</v>
      </c>
    </row>
    <row r="52" spans="1:6" x14ac:dyDescent="0.25">
      <c r="A52" s="12" t="s">
        <v>26</v>
      </c>
      <c r="B52" s="13" t="s">
        <v>25</v>
      </c>
      <c r="C52" s="15"/>
      <c r="D52" s="26"/>
      <c r="E52" s="65"/>
      <c r="F52" s="16"/>
    </row>
    <row r="53" spans="1:6" ht="210" x14ac:dyDescent="0.25">
      <c r="A53" s="12" t="s">
        <v>27</v>
      </c>
      <c r="B53" s="13" t="s">
        <v>613</v>
      </c>
      <c r="C53" s="15" t="s">
        <v>423</v>
      </c>
      <c r="D53" s="26">
        <v>33</v>
      </c>
      <c r="E53" s="65"/>
      <c r="F53" s="16">
        <f>D53*E53</f>
        <v>0</v>
      </c>
    </row>
    <row r="54" spans="1:6" ht="150" x14ac:dyDescent="0.25">
      <c r="A54" s="12" t="s">
        <v>28</v>
      </c>
      <c r="B54" s="13" t="s">
        <v>614</v>
      </c>
      <c r="C54" s="15" t="s">
        <v>423</v>
      </c>
      <c r="D54" s="26">
        <v>12</v>
      </c>
      <c r="E54" s="65"/>
      <c r="F54" s="16">
        <f t="shared" ref="F54:F55" si="0">D54*E54</f>
        <v>0</v>
      </c>
    </row>
    <row r="55" spans="1:6" ht="105" x14ac:dyDescent="0.25">
      <c r="A55" s="12" t="s">
        <v>29</v>
      </c>
      <c r="B55" s="13" t="s">
        <v>437</v>
      </c>
      <c r="C55" s="15" t="s">
        <v>423</v>
      </c>
      <c r="D55" s="26">
        <v>55</v>
      </c>
      <c r="E55" s="65"/>
      <c r="F55" s="16">
        <f t="shared" si="0"/>
        <v>0</v>
      </c>
    </row>
    <row r="56" spans="1:6" ht="105" x14ac:dyDescent="0.25">
      <c r="A56" s="12" t="s">
        <v>395</v>
      </c>
      <c r="B56" s="13" t="s">
        <v>624</v>
      </c>
      <c r="C56" s="15" t="s">
        <v>423</v>
      </c>
      <c r="D56" s="26">
        <v>121</v>
      </c>
      <c r="E56" s="65"/>
      <c r="F56" s="16">
        <f>D56*E56</f>
        <v>0</v>
      </c>
    </row>
    <row r="57" spans="1:6" ht="195" x14ac:dyDescent="0.25">
      <c r="A57" s="12" t="s">
        <v>617</v>
      </c>
      <c r="B57" s="13" t="s">
        <v>618</v>
      </c>
      <c r="C57" s="15"/>
      <c r="D57" s="26"/>
      <c r="E57" s="65"/>
      <c r="F57" s="16"/>
    </row>
    <row r="58" spans="1:6" x14ac:dyDescent="0.25">
      <c r="A58" s="12"/>
      <c r="B58" s="13" t="s">
        <v>619</v>
      </c>
      <c r="C58" s="15" t="s">
        <v>1</v>
      </c>
      <c r="D58" s="26">
        <v>1</v>
      </c>
      <c r="E58" s="65"/>
      <c r="F58" s="16">
        <f t="shared" ref="F58:F63" si="1">D58*E58</f>
        <v>0</v>
      </c>
    </row>
    <row r="59" spans="1:6" x14ac:dyDescent="0.25">
      <c r="A59" s="12"/>
      <c r="B59" s="13" t="s">
        <v>620</v>
      </c>
      <c r="C59" s="15" t="s">
        <v>1</v>
      </c>
      <c r="D59" s="26">
        <v>1</v>
      </c>
      <c r="E59" s="65"/>
      <c r="F59" s="16">
        <f t="shared" si="1"/>
        <v>0</v>
      </c>
    </row>
    <row r="60" spans="1:6" x14ac:dyDescent="0.25">
      <c r="A60" s="12"/>
      <c r="B60" s="13" t="s">
        <v>621</v>
      </c>
      <c r="C60" s="15" t="s">
        <v>1</v>
      </c>
      <c r="D60" s="26">
        <v>1</v>
      </c>
      <c r="E60" s="65"/>
      <c r="F60" s="16">
        <f t="shared" si="1"/>
        <v>0</v>
      </c>
    </row>
    <row r="61" spans="1:6" x14ac:dyDescent="0.25">
      <c r="A61" s="12"/>
      <c r="B61" s="13" t="s">
        <v>622</v>
      </c>
      <c r="C61" s="15" t="s">
        <v>1</v>
      </c>
      <c r="D61" s="26">
        <v>1</v>
      </c>
      <c r="E61" s="65"/>
      <c r="F61" s="16">
        <f t="shared" si="1"/>
        <v>0</v>
      </c>
    </row>
    <row r="62" spans="1:6" x14ac:dyDescent="0.25">
      <c r="A62" s="12"/>
      <c r="B62" s="13" t="s">
        <v>623</v>
      </c>
      <c r="C62" s="15" t="s">
        <v>1</v>
      </c>
      <c r="D62" s="26">
        <v>1</v>
      </c>
      <c r="E62" s="65"/>
      <c r="F62" s="16">
        <f t="shared" si="1"/>
        <v>0</v>
      </c>
    </row>
    <row r="63" spans="1:6" x14ac:dyDescent="0.25">
      <c r="A63" s="12"/>
      <c r="B63" s="13" t="s">
        <v>621</v>
      </c>
      <c r="C63" s="15" t="s">
        <v>1</v>
      </c>
      <c r="D63" s="26">
        <v>1</v>
      </c>
      <c r="E63" s="65"/>
      <c r="F63" s="16">
        <f t="shared" si="1"/>
        <v>0</v>
      </c>
    </row>
    <row r="64" spans="1:6" x14ac:dyDescent="0.25">
      <c r="A64" s="27"/>
      <c r="B64" s="28"/>
      <c r="C64" s="29"/>
      <c r="D64" s="30"/>
      <c r="E64" s="32"/>
      <c r="F64" s="32"/>
    </row>
    <row r="65" spans="1:6" x14ac:dyDescent="0.25">
      <c r="A65" s="12"/>
      <c r="B65" s="13" t="s">
        <v>17</v>
      </c>
      <c r="C65" s="15"/>
      <c r="D65" s="26"/>
      <c r="E65" s="16"/>
      <c r="F65" s="16">
        <f>SUM(F53:F64)</f>
        <v>0</v>
      </c>
    </row>
  </sheetData>
  <sheetProtection sheet="1" objects="1" scenarios="1" selectLockedCells="1"/>
  <pageMargins left="0.7" right="0.7" top="0.75" bottom="0.75" header="0.3" footer="0.3"/>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autoPageBreaks="0"/>
  </sheetPr>
  <dimension ref="A1:F41"/>
  <sheetViews>
    <sheetView view="pageBreakPreview" topLeftCell="A37" zoomScale="120" zoomScaleNormal="100" zoomScaleSheetLayoutView="120" workbookViewId="0">
      <selection activeCell="E39" sqref="E39"/>
    </sheetView>
  </sheetViews>
  <sheetFormatPr defaultColWidth="8.85546875" defaultRowHeight="15" x14ac:dyDescent="0.25"/>
  <cols>
    <col min="1" max="1" width="6.7109375" style="4" customWidth="1"/>
    <col min="2" max="2" width="48.7109375" style="5" customWidth="1"/>
    <col min="3" max="3" width="6.7109375" style="6" customWidth="1"/>
    <col min="4" max="4" width="8" style="7" customWidth="1"/>
    <col min="5" max="5" width="8.28515625" style="8" customWidth="1"/>
    <col min="6" max="6" width="12.42578125" style="8" customWidth="1"/>
    <col min="7" max="16384" width="8.85546875" style="6"/>
  </cols>
  <sheetData>
    <row r="1" spans="1:6" s="21" customFormat="1" ht="23.25" x14ac:dyDescent="0.35">
      <c r="A1" s="19" t="s">
        <v>47</v>
      </c>
      <c r="B1" s="20" t="s">
        <v>438</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171</v>
      </c>
      <c r="C4" s="15"/>
      <c r="D4" s="26"/>
      <c r="E4" s="16"/>
      <c r="F4" s="16"/>
    </row>
    <row r="5" spans="1:6" ht="36" x14ac:dyDescent="0.25">
      <c r="A5" s="12"/>
      <c r="B5" s="36" t="s">
        <v>368</v>
      </c>
      <c r="C5" s="15"/>
      <c r="D5" s="26"/>
      <c r="E5" s="16"/>
      <c r="F5" s="16"/>
    </row>
    <row r="6" spans="1:6" x14ac:dyDescent="0.25">
      <c r="A6" s="12"/>
      <c r="B6" s="36" t="s">
        <v>175</v>
      </c>
      <c r="C6" s="15"/>
      <c r="D6" s="26"/>
      <c r="E6" s="16"/>
      <c r="F6" s="16"/>
    </row>
    <row r="7" spans="1:6" x14ac:dyDescent="0.25">
      <c r="A7" s="12"/>
      <c r="B7" s="36" t="s">
        <v>369</v>
      </c>
      <c r="C7" s="15"/>
      <c r="D7" s="26"/>
      <c r="E7" s="16"/>
      <c r="F7" s="16"/>
    </row>
    <row r="8" spans="1:6" x14ac:dyDescent="0.25">
      <c r="A8" s="12"/>
      <c r="B8" s="36" t="s">
        <v>370</v>
      </c>
      <c r="C8" s="15"/>
      <c r="D8" s="26"/>
      <c r="E8" s="16"/>
      <c r="F8" s="16"/>
    </row>
    <row r="9" spans="1:6" x14ac:dyDescent="0.25">
      <c r="A9" s="12"/>
      <c r="B9" s="36" t="s">
        <v>371</v>
      </c>
      <c r="C9" s="15"/>
      <c r="D9" s="26"/>
      <c r="E9" s="16"/>
      <c r="F9" s="16"/>
    </row>
    <row r="10" spans="1:6" x14ac:dyDescent="0.25">
      <c r="A10" s="12"/>
      <c r="B10" s="36" t="s">
        <v>372</v>
      </c>
      <c r="C10" s="15"/>
      <c r="D10" s="26"/>
      <c r="E10" s="16"/>
      <c r="F10" s="16"/>
    </row>
    <row r="11" spans="1:6" x14ac:dyDescent="0.25">
      <c r="A11" s="12"/>
      <c r="B11" s="36" t="s">
        <v>373</v>
      </c>
      <c r="C11" s="15"/>
      <c r="D11" s="26"/>
      <c r="E11" s="16"/>
      <c r="F11" s="16"/>
    </row>
    <row r="12" spans="1:6" x14ac:dyDescent="0.25">
      <c r="A12" s="12"/>
      <c r="B12" s="36" t="s">
        <v>374</v>
      </c>
      <c r="C12" s="15"/>
      <c r="D12" s="26"/>
      <c r="E12" s="16"/>
      <c r="F12" s="16"/>
    </row>
    <row r="13" spans="1:6" x14ac:dyDescent="0.25">
      <c r="A13" s="12"/>
      <c r="B13" s="36" t="s">
        <v>375</v>
      </c>
      <c r="C13" s="15"/>
      <c r="D13" s="26"/>
      <c r="E13" s="16"/>
      <c r="F13" s="16"/>
    </row>
    <row r="14" spans="1:6" x14ac:dyDescent="0.25">
      <c r="A14" s="12"/>
      <c r="B14" s="36" t="s">
        <v>376</v>
      </c>
      <c r="C14" s="15"/>
      <c r="D14" s="26"/>
      <c r="E14" s="16"/>
      <c r="F14" s="16"/>
    </row>
    <row r="15" spans="1:6" x14ac:dyDescent="0.25">
      <c r="A15" s="12"/>
      <c r="B15" s="36" t="s">
        <v>377</v>
      </c>
      <c r="C15" s="15"/>
      <c r="D15" s="26"/>
      <c r="E15" s="16"/>
      <c r="F15" s="16"/>
    </row>
    <row r="16" spans="1:6" x14ac:dyDescent="0.25">
      <c r="A16" s="12"/>
      <c r="B16" s="36" t="s">
        <v>378</v>
      </c>
      <c r="C16" s="15"/>
      <c r="D16" s="26"/>
      <c r="E16" s="16"/>
      <c r="F16" s="16"/>
    </row>
    <row r="17" spans="1:6" ht="24" x14ac:dyDescent="0.25">
      <c r="A17" s="12"/>
      <c r="B17" s="36" t="s">
        <v>379</v>
      </c>
      <c r="C17" s="15"/>
      <c r="D17" s="26"/>
      <c r="E17" s="16"/>
      <c r="F17" s="16"/>
    </row>
    <row r="18" spans="1:6" x14ac:dyDescent="0.25">
      <c r="A18" s="12"/>
      <c r="B18" s="36" t="s">
        <v>380</v>
      </c>
      <c r="C18" s="15"/>
      <c r="D18" s="26"/>
      <c r="E18" s="16"/>
      <c r="F18" s="16"/>
    </row>
    <row r="19" spans="1:6" x14ac:dyDescent="0.25">
      <c r="A19" s="12"/>
      <c r="B19" s="36" t="s">
        <v>381</v>
      </c>
      <c r="C19" s="15"/>
      <c r="D19" s="26"/>
      <c r="E19" s="16"/>
      <c r="F19" s="16"/>
    </row>
    <row r="20" spans="1:6" x14ac:dyDescent="0.25">
      <c r="A20" s="12"/>
      <c r="B20" s="36" t="s">
        <v>382</v>
      </c>
      <c r="C20" s="15"/>
      <c r="D20" s="26"/>
      <c r="E20" s="16"/>
      <c r="F20" s="16"/>
    </row>
    <row r="21" spans="1:6" ht="24" x14ac:dyDescent="0.25">
      <c r="A21" s="12"/>
      <c r="B21" s="36" t="s">
        <v>383</v>
      </c>
      <c r="C21" s="15"/>
      <c r="D21" s="26"/>
      <c r="E21" s="16"/>
      <c r="F21" s="16"/>
    </row>
    <row r="22" spans="1:6" x14ac:dyDescent="0.25">
      <c r="A22" s="12"/>
      <c r="B22" s="36" t="s">
        <v>384</v>
      </c>
      <c r="C22" s="15"/>
      <c r="D22" s="26"/>
      <c r="E22" s="16"/>
      <c r="F22" s="16"/>
    </row>
    <row r="23" spans="1:6" x14ac:dyDescent="0.25">
      <c r="A23" s="12"/>
      <c r="B23" s="36" t="s">
        <v>385</v>
      </c>
      <c r="C23" s="15"/>
      <c r="D23" s="26"/>
      <c r="E23" s="16"/>
      <c r="F23" s="16"/>
    </row>
    <row r="24" spans="1:6" x14ac:dyDescent="0.25">
      <c r="A24" s="12"/>
      <c r="B24" s="36" t="s">
        <v>367</v>
      </c>
      <c r="C24" s="15"/>
      <c r="D24" s="26"/>
      <c r="E24" s="16"/>
      <c r="F24" s="16"/>
    </row>
    <row r="25" spans="1:6" ht="48" x14ac:dyDescent="0.25">
      <c r="A25" s="12"/>
      <c r="B25" s="36" t="s">
        <v>161</v>
      </c>
      <c r="C25" s="15"/>
      <c r="D25" s="26"/>
      <c r="E25" s="16"/>
      <c r="F25" s="16"/>
    </row>
    <row r="26" spans="1:6" x14ac:dyDescent="0.25">
      <c r="A26" s="12"/>
      <c r="B26" s="36"/>
      <c r="C26" s="15"/>
      <c r="D26" s="26"/>
      <c r="E26" s="16"/>
      <c r="F26" s="16"/>
    </row>
    <row r="27" spans="1:6" ht="24" x14ac:dyDescent="0.25">
      <c r="A27" s="12"/>
      <c r="B27" s="36" t="s">
        <v>386</v>
      </c>
      <c r="C27" s="15"/>
      <c r="D27" s="26"/>
      <c r="E27" s="16"/>
      <c r="F27" s="16"/>
    </row>
    <row r="28" spans="1:6" ht="24" x14ac:dyDescent="0.25">
      <c r="A28" s="12"/>
      <c r="B28" s="36" t="s">
        <v>396</v>
      </c>
      <c r="C28" s="15"/>
      <c r="D28" s="26"/>
      <c r="E28" s="16"/>
      <c r="F28" s="16"/>
    </row>
    <row r="29" spans="1:6" x14ac:dyDescent="0.25">
      <c r="A29" s="12"/>
      <c r="B29" s="36" t="s">
        <v>387</v>
      </c>
      <c r="C29" s="15"/>
      <c r="D29" s="26"/>
      <c r="E29" s="16"/>
      <c r="F29" s="16"/>
    </row>
    <row r="30" spans="1:6" x14ac:dyDescent="0.25">
      <c r="A30" s="12"/>
      <c r="B30" s="36" t="s">
        <v>388</v>
      </c>
      <c r="C30" s="15"/>
      <c r="D30" s="26"/>
      <c r="E30" s="16"/>
      <c r="F30" s="16"/>
    </row>
    <row r="31" spans="1:6" x14ac:dyDescent="0.25">
      <c r="A31" s="12"/>
      <c r="B31" s="13"/>
      <c r="C31" s="15"/>
      <c r="D31" s="26"/>
      <c r="E31" s="16"/>
      <c r="F31" s="16"/>
    </row>
    <row r="32" spans="1:6" s="4" customFormat="1" ht="30" x14ac:dyDescent="0.25">
      <c r="A32" s="27"/>
      <c r="B32" s="28" t="s">
        <v>12</v>
      </c>
      <c r="C32" s="27" t="s">
        <v>9</v>
      </c>
      <c r="D32" s="42" t="s">
        <v>10</v>
      </c>
      <c r="E32" s="38" t="s">
        <v>16</v>
      </c>
      <c r="F32" s="39" t="s">
        <v>11</v>
      </c>
    </row>
    <row r="33" spans="1:6" x14ac:dyDescent="0.25">
      <c r="A33" s="12" t="s">
        <v>30</v>
      </c>
      <c r="B33" s="13" t="s">
        <v>31</v>
      </c>
      <c r="C33" s="15"/>
      <c r="D33" s="26"/>
      <c r="E33" s="16"/>
      <c r="F33" s="16"/>
    </row>
    <row r="34" spans="1:6" ht="45" x14ac:dyDescent="0.25">
      <c r="A34" s="12" t="s">
        <v>32</v>
      </c>
      <c r="B34" s="13" t="s">
        <v>615</v>
      </c>
      <c r="C34" s="15" t="s">
        <v>423</v>
      </c>
      <c r="D34" s="26">
        <f>D37</f>
        <v>177.1</v>
      </c>
      <c r="E34" s="65"/>
      <c r="F34" s="16">
        <f>D34*E34</f>
        <v>0</v>
      </c>
    </row>
    <row r="35" spans="1:6" ht="90" x14ac:dyDescent="0.25">
      <c r="A35" s="12" t="s">
        <v>33</v>
      </c>
      <c r="B35" s="13" t="s">
        <v>533</v>
      </c>
      <c r="C35" s="15"/>
      <c r="D35" s="26"/>
      <c r="E35" s="65"/>
      <c r="F35" s="16"/>
    </row>
    <row r="36" spans="1:6" ht="405" x14ac:dyDescent="0.25">
      <c r="A36" s="12"/>
      <c r="B36" s="13" t="s">
        <v>534</v>
      </c>
      <c r="C36" s="15"/>
      <c r="D36" s="26"/>
      <c r="E36" s="65"/>
      <c r="F36" s="16"/>
    </row>
    <row r="37" spans="1:6" ht="60" x14ac:dyDescent="0.25">
      <c r="A37" s="12"/>
      <c r="B37" s="13" t="s">
        <v>535</v>
      </c>
      <c r="C37" s="15" t="s">
        <v>423</v>
      </c>
      <c r="D37" s="26">
        <v>177.1</v>
      </c>
      <c r="E37" s="65"/>
      <c r="F37" s="16">
        <f t="shared" ref="F37" si="0">D37*E37</f>
        <v>0</v>
      </c>
    </row>
    <row r="38" spans="1:6" ht="90" x14ac:dyDescent="0.25">
      <c r="A38" s="12" t="s">
        <v>34</v>
      </c>
      <c r="B38" s="13" t="s">
        <v>536</v>
      </c>
      <c r="C38" s="15" t="s">
        <v>421</v>
      </c>
      <c r="D38" s="26">
        <v>3.8</v>
      </c>
      <c r="E38" s="65"/>
      <c r="F38" s="16">
        <f t="shared" ref="F38" si="1">D38*E38</f>
        <v>0</v>
      </c>
    </row>
    <row r="39" spans="1:6" ht="45" x14ac:dyDescent="0.25">
      <c r="A39" s="12" t="s">
        <v>56</v>
      </c>
      <c r="B39" s="13" t="s">
        <v>490</v>
      </c>
      <c r="C39" s="15" t="s">
        <v>421</v>
      </c>
      <c r="D39" s="26">
        <v>116.6</v>
      </c>
      <c r="E39" s="65"/>
      <c r="F39" s="16">
        <f t="shared" ref="F39" si="2">D39*E39</f>
        <v>0</v>
      </c>
    </row>
    <row r="40" spans="1:6" x14ac:dyDescent="0.25">
      <c r="A40" s="27"/>
      <c r="B40" s="28"/>
      <c r="C40" s="29"/>
      <c r="D40" s="30"/>
      <c r="E40" s="32"/>
      <c r="F40" s="32"/>
    </row>
    <row r="41" spans="1:6" x14ac:dyDescent="0.25">
      <c r="A41" s="12"/>
      <c r="B41" s="13" t="s">
        <v>17</v>
      </c>
      <c r="C41" s="15"/>
      <c r="D41" s="26"/>
      <c r="E41" s="16"/>
      <c r="F41" s="16">
        <f>SUM(F34:F40)</f>
        <v>0</v>
      </c>
    </row>
  </sheetData>
  <sheetProtection algorithmName="SHA-512" hashValue="WucYXi3KTigXrTaSdNjCdixE5UOq2OtE687L7P2+pNWnlvJdB7P2fD8azzt8gdEq+LCWnG9xb1GZWN/bc7mXzA==" saltValue="/es5ygI/P/G0jxP9HhXesA==" spinCount="100000" sheet="1" objects="1" insertRows="0" autoFilter="0"/>
  <pageMargins left="0.7" right="0.7" top="0.75" bottom="0.75" header="0.3" footer="0.3"/>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pageSetUpPr autoPageBreaks="0"/>
  </sheetPr>
  <dimension ref="A1:F54"/>
  <sheetViews>
    <sheetView view="pageBreakPreview" topLeftCell="A51" zoomScaleNormal="100" zoomScaleSheetLayoutView="100" workbookViewId="0">
      <selection activeCell="E52" sqref="E52"/>
    </sheetView>
  </sheetViews>
  <sheetFormatPr defaultColWidth="8.85546875" defaultRowHeight="15" x14ac:dyDescent="0.25"/>
  <cols>
    <col min="1" max="1" width="6.7109375" style="4" customWidth="1"/>
    <col min="2" max="2" width="48.7109375" style="5" customWidth="1"/>
    <col min="3" max="3" width="6.7109375" style="6" customWidth="1"/>
    <col min="4" max="4" width="6.7109375" style="7" customWidth="1"/>
    <col min="5" max="5" width="10.42578125" style="8" customWidth="1"/>
    <col min="6" max="6" width="11.85546875" style="8" customWidth="1"/>
    <col min="7" max="16384" width="8.85546875" style="6"/>
  </cols>
  <sheetData>
    <row r="1" spans="1:6" s="21" customFormat="1" ht="23.25" x14ac:dyDescent="0.35">
      <c r="A1" s="19" t="s">
        <v>48</v>
      </c>
      <c r="B1" s="20" t="s">
        <v>36</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366</v>
      </c>
      <c r="C4" s="15"/>
      <c r="D4" s="26"/>
      <c r="E4" s="16"/>
      <c r="F4" s="16"/>
    </row>
    <row r="5" spans="1:6" ht="36" x14ac:dyDescent="0.25">
      <c r="A5" s="12" t="s">
        <v>133</v>
      </c>
      <c r="B5" s="36" t="s">
        <v>139</v>
      </c>
      <c r="C5" s="15"/>
      <c r="D5" s="26"/>
      <c r="E5" s="16"/>
      <c r="F5" s="16"/>
    </row>
    <row r="6" spans="1:6" ht="24" x14ac:dyDescent="0.25">
      <c r="A6" s="12" t="s">
        <v>134</v>
      </c>
      <c r="B6" s="36" t="s">
        <v>140</v>
      </c>
      <c r="C6" s="15"/>
      <c r="D6" s="26"/>
      <c r="E6" s="16"/>
      <c r="F6" s="16"/>
    </row>
    <row r="7" spans="1:6" ht="72" x14ac:dyDescent="0.25">
      <c r="A7" s="12"/>
      <c r="B7" s="36" t="s">
        <v>141</v>
      </c>
      <c r="C7" s="15"/>
      <c r="D7" s="26"/>
      <c r="E7" s="16"/>
      <c r="F7" s="16"/>
    </row>
    <row r="8" spans="1:6" ht="24" x14ac:dyDescent="0.25">
      <c r="A8" s="12" t="s">
        <v>135</v>
      </c>
      <c r="B8" s="36" t="s">
        <v>142</v>
      </c>
      <c r="C8" s="15"/>
      <c r="D8" s="26"/>
      <c r="E8" s="16"/>
      <c r="F8" s="16"/>
    </row>
    <row r="9" spans="1:6" x14ac:dyDescent="0.25">
      <c r="A9" s="12"/>
      <c r="B9" s="36" t="s">
        <v>143</v>
      </c>
      <c r="C9" s="15"/>
      <c r="D9" s="26"/>
      <c r="E9" s="16"/>
      <c r="F9" s="16"/>
    </row>
    <row r="10" spans="1:6" ht="36" x14ac:dyDescent="0.25">
      <c r="A10" s="12"/>
      <c r="B10" s="36" t="s">
        <v>144</v>
      </c>
      <c r="C10" s="15"/>
      <c r="D10" s="26"/>
      <c r="E10" s="16"/>
      <c r="F10" s="16"/>
    </row>
    <row r="11" spans="1:6" x14ac:dyDescent="0.25">
      <c r="A11" s="12"/>
      <c r="B11" s="36" t="s">
        <v>145</v>
      </c>
      <c r="C11" s="15"/>
      <c r="D11" s="26"/>
      <c r="E11" s="16"/>
      <c r="F11" s="16"/>
    </row>
    <row r="12" spans="1:6" ht="48" x14ac:dyDescent="0.25">
      <c r="A12" s="12"/>
      <c r="B12" s="36" t="s">
        <v>146</v>
      </c>
      <c r="C12" s="15"/>
      <c r="D12" s="26"/>
      <c r="E12" s="16"/>
      <c r="F12" s="16"/>
    </row>
    <row r="13" spans="1:6" ht="24" x14ac:dyDescent="0.25">
      <c r="A13" s="12"/>
      <c r="B13" s="36" t="s">
        <v>147</v>
      </c>
      <c r="C13" s="15"/>
      <c r="D13" s="26"/>
      <c r="E13" s="16"/>
      <c r="F13" s="16"/>
    </row>
    <row r="14" spans="1:6" x14ac:dyDescent="0.25">
      <c r="A14" s="12"/>
      <c r="B14" s="36" t="s">
        <v>148</v>
      </c>
      <c r="C14" s="15"/>
      <c r="D14" s="26"/>
      <c r="E14" s="16"/>
      <c r="F14" s="16"/>
    </row>
    <row r="15" spans="1:6" ht="24" x14ac:dyDescent="0.25">
      <c r="A15" s="12"/>
      <c r="B15" s="36" t="s">
        <v>149</v>
      </c>
      <c r="C15" s="15"/>
      <c r="D15" s="26"/>
      <c r="E15" s="16"/>
      <c r="F15" s="16"/>
    </row>
    <row r="16" spans="1:6" ht="36" x14ac:dyDescent="0.25">
      <c r="A16" s="12"/>
      <c r="B16" s="36" t="s">
        <v>150</v>
      </c>
      <c r="C16" s="15"/>
      <c r="D16" s="26"/>
      <c r="E16" s="16"/>
      <c r="F16" s="16"/>
    </row>
    <row r="17" spans="1:6" x14ac:dyDescent="0.25">
      <c r="A17" s="12"/>
      <c r="B17" s="36" t="s">
        <v>151</v>
      </c>
      <c r="C17" s="15"/>
      <c r="D17" s="26"/>
      <c r="E17" s="16"/>
      <c r="F17" s="16"/>
    </row>
    <row r="18" spans="1:6" x14ac:dyDescent="0.25">
      <c r="A18" s="12"/>
      <c r="B18" s="36" t="s">
        <v>152</v>
      </c>
      <c r="C18" s="15"/>
      <c r="D18" s="26"/>
      <c r="E18" s="16"/>
      <c r="F18" s="16"/>
    </row>
    <row r="19" spans="1:6" x14ac:dyDescent="0.25">
      <c r="A19" s="12"/>
      <c r="B19" s="36" t="s">
        <v>153</v>
      </c>
      <c r="C19" s="15"/>
      <c r="D19" s="26"/>
      <c r="E19" s="16"/>
      <c r="F19" s="16"/>
    </row>
    <row r="20" spans="1:6" x14ac:dyDescent="0.25">
      <c r="A20" s="12" t="s">
        <v>136</v>
      </c>
      <c r="B20" s="36" t="s">
        <v>154</v>
      </c>
      <c r="C20" s="15"/>
      <c r="D20" s="26"/>
      <c r="E20" s="16"/>
      <c r="F20" s="16"/>
    </row>
    <row r="21" spans="1:6" ht="24" x14ac:dyDescent="0.25">
      <c r="A21" s="12"/>
      <c r="B21" s="36" t="s">
        <v>155</v>
      </c>
      <c r="C21" s="15"/>
      <c r="D21" s="26"/>
      <c r="E21" s="16"/>
      <c r="F21" s="16"/>
    </row>
    <row r="22" spans="1:6" x14ac:dyDescent="0.25">
      <c r="A22" s="12"/>
      <c r="B22" s="36" t="s">
        <v>156</v>
      </c>
      <c r="C22" s="15"/>
      <c r="D22" s="26"/>
      <c r="E22" s="16"/>
      <c r="F22" s="16"/>
    </row>
    <row r="23" spans="1:6" x14ac:dyDescent="0.25">
      <c r="A23" s="12"/>
      <c r="B23" s="36" t="s">
        <v>157</v>
      </c>
      <c r="C23" s="15"/>
      <c r="D23" s="26"/>
      <c r="E23" s="16"/>
      <c r="F23" s="16"/>
    </row>
    <row r="24" spans="1:6" ht="24" x14ac:dyDescent="0.25">
      <c r="A24" s="12"/>
      <c r="B24" s="36" t="s">
        <v>158</v>
      </c>
      <c r="C24" s="15"/>
      <c r="D24" s="26"/>
      <c r="E24" s="16"/>
      <c r="F24" s="16"/>
    </row>
    <row r="25" spans="1:6" x14ac:dyDescent="0.25">
      <c r="A25" s="12"/>
      <c r="B25" s="36" t="s">
        <v>159</v>
      </c>
      <c r="C25" s="15"/>
      <c r="D25" s="26"/>
      <c r="E25" s="16"/>
      <c r="F25" s="16"/>
    </row>
    <row r="26" spans="1:6" ht="24" x14ac:dyDescent="0.25">
      <c r="A26" s="12"/>
      <c r="B26" s="36" t="s">
        <v>160</v>
      </c>
      <c r="C26" s="15"/>
      <c r="D26" s="26"/>
      <c r="E26" s="16"/>
      <c r="F26" s="16"/>
    </row>
    <row r="27" spans="1:6" ht="48" x14ac:dyDescent="0.25">
      <c r="A27" s="12"/>
      <c r="B27" s="36" t="s">
        <v>161</v>
      </c>
      <c r="C27" s="15"/>
      <c r="D27" s="26"/>
      <c r="E27" s="16"/>
      <c r="F27" s="16"/>
    </row>
    <row r="28" spans="1:6" ht="24" x14ac:dyDescent="0.25">
      <c r="A28" s="12" t="s">
        <v>137</v>
      </c>
      <c r="B28" s="36" t="s">
        <v>162</v>
      </c>
      <c r="C28" s="15"/>
      <c r="D28" s="26"/>
      <c r="E28" s="16"/>
      <c r="F28" s="16"/>
    </row>
    <row r="29" spans="1:6" x14ac:dyDescent="0.25">
      <c r="A29" s="12"/>
      <c r="B29" s="36"/>
      <c r="C29" s="15"/>
      <c r="D29" s="26"/>
      <c r="E29" s="16"/>
      <c r="F29" s="16"/>
    </row>
    <row r="30" spans="1:6" ht="24" x14ac:dyDescent="0.25">
      <c r="A30" s="12"/>
      <c r="B30" s="36" t="s">
        <v>163</v>
      </c>
      <c r="C30" s="15"/>
      <c r="D30" s="26"/>
      <c r="E30" s="16"/>
      <c r="F30" s="16"/>
    </row>
    <row r="31" spans="1:6" ht="24" x14ac:dyDescent="0.25">
      <c r="A31" s="12"/>
      <c r="B31" s="36" t="s">
        <v>164</v>
      </c>
      <c r="C31" s="15"/>
      <c r="D31" s="26"/>
      <c r="E31" s="16"/>
      <c r="F31" s="16"/>
    </row>
    <row r="32" spans="1:6" x14ac:dyDescent="0.25">
      <c r="A32" s="12"/>
      <c r="B32" s="36" t="s">
        <v>165</v>
      </c>
      <c r="C32" s="15"/>
      <c r="D32" s="26"/>
      <c r="E32" s="16"/>
      <c r="F32" s="16"/>
    </row>
    <row r="33" spans="1:6" x14ac:dyDescent="0.25">
      <c r="A33" s="12"/>
      <c r="B33" s="36" t="s">
        <v>166</v>
      </c>
      <c r="C33" s="15"/>
      <c r="D33" s="26"/>
      <c r="E33" s="16"/>
      <c r="F33" s="16"/>
    </row>
    <row r="34" spans="1:6" ht="24" x14ac:dyDescent="0.25">
      <c r="A34" s="12"/>
      <c r="B34" s="36" t="s">
        <v>167</v>
      </c>
      <c r="C34" s="15"/>
      <c r="D34" s="26"/>
      <c r="E34" s="16"/>
      <c r="F34" s="16"/>
    </row>
    <row r="35" spans="1:6" x14ac:dyDescent="0.25">
      <c r="A35" s="12"/>
      <c r="B35" s="36" t="s">
        <v>168</v>
      </c>
      <c r="C35" s="15"/>
      <c r="D35" s="26"/>
      <c r="E35" s="16"/>
      <c r="F35" s="16"/>
    </row>
    <row r="36" spans="1:6" x14ac:dyDescent="0.25">
      <c r="A36" s="12"/>
      <c r="B36" s="13"/>
      <c r="C36" s="15"/>
      <c r="D36" s="26"/>
      <c r="E36" s="16"/>
      <c r="F36" s="16"/>
    </row>
    <row r="37" spans="1:6" s="4" customFormat="1" ht="30" x14ac:dyDescent="0.25">
      <c r="A37" s="27"/>
      <c r="B37" s="28" t="s">
        <v>12</v>
      </c>
      <c r="C37" s="27" t="s">
        <v>9</v>
      </c>
      <c r="D37" s="42" t="s">
        <v>10</v>
      </c>
      <c r="E37" s="38" t="s">
        <v>16</v>
      </c>
      <c r="F37" s="39" t="s">
        <v>11</v>
      </c>
    </row>
    <row r="38" spans="1:6" x14ac:dyDescent="0.25">
      <c r="A38" s="12" t="s">
        <v>35</v>
      </c>
      <c r="B38" s="13" t="s">
        <v>36</v>
      </c>
      <c r="C38" s="15"/>
      <c r="D38" s="26"/>
      <c r="E38" s="65"/>
      <c r="F38" s="16"/>
    </row>
    <row r="39" spans="1:6" ht="120" x14ac:dyDescent="0.25">
      <c r="A39" s="12" t="s">
        <v>37</v>
      </c>
      <c r="B39" s="13" t="s">
        <v>537</v>
      </c>
      <c r="C39" s="15" t="s">
        <v>421</v>
      </c>
      <c r="D39" s="26">
        <v>8.3000000000000007</v>
      </c>
      <c r="E39" s="65"/>
      <c r="F39" s="16">
        <f>D39*E39</f>
        <v>0</v>
      </c>
    </row>
    <row r="40" spans="1:6" x14ac:dyDescent="0.25">
      <c r="A40" s="12" t="s">
        <v>503</v>
      </c>
      <c r="B40" s="22" t="s">
        <v>491</v>
      </c>
      <c r="C40" s="15"/>
      <c r="D40" s="26"/>
      <c r="E40" s="65"/>
      <c r="F40" s="16"/>
    </row>
    <row r="41" spans="1:6" x14ac:dyDescent="0.25">
      <c r="A41" s="12"/>
      <c r="B41" s="22"/>
      <c r="C41" s="15"/>
      <c r="D41" s="26"/>
      <c r="E41" s="65"/>
      <c r="F41" s="16"/>
    </row>
    <row r="42" spans="1:6" x14ac:dyDescent="0.25">
      <c r="A42" s="12" t="s">
        <v>503</v>
      </c>
      <c r="B42" s="22" t="s">
        <v>491</v>
      </c>
      <c r="C42" s="15"/>
      <c r="D42" s="26"/>
      <c r="E42" s="65"/>
      <c r="F42" s="16"/>
    </row>
    <row r="43" spans="1:6" ht="169.5" customHeight="1" x14ac:dyDescent="0.25">
      <c r="A43" s="12" t="s">
        <v>504</v>
      </c>
      <c r="B43" s="22" t="s">
        <v>586</v>
      </c>
      <c r="C43" s="15" t="s">
        <v>1</v>
      </c>
      <c r="D43" s="26">
        <v>1</v>
      </c>
      <c r="E43" s="65"/>
      <c r="F43" s="16">
        <f t="shared" ref="F43" si="0">D43*E43</f>
        <v>0</v>
      </c>
    </row>
    <row r="44" spans="1:6" ht="180" x14ac:dyDescent="0.25">
      <c r="A44" s="12" t="s">
        <v>505</v>
      </c>
      <c r="B44" s="22" t="s">
        <v>587</v>
      </c>
      <c r="C44" s="15" t="s">
        <v>1</v>
      </c>
      <c r="D44" s="26">
        <v>1</v>
      </c>
      <c r="E44" s="65"/>
      <c r="F44" s="16">
        <f t="shared" ref="F44" si="1">D44*E44</f>
        <v>0</v>
      </c>
    </row>
    <row r="45" spans="1:6" ht="168.75" customHeight="1" x14ac:dyDescent="0.25">
      <c r="A45" s="12" t="s">
        <v>506</v>
      </c>
      <c r="B45" s="22" t="s">
        <v>588</v>
      </c>
      <c r="C45" s="15" t="s">
        <v>1</v>
      </c>
      <c r="D45" s="26">
        <v>1</v>
      </c>
      <c r="E45" s="65"/>
      <c r="F45" s="16">
        <f t="shared" ref="F45:F51" si="2">D45*E45</f>
        <v>0</v>
      </c>
    </row>
    <row r="46" spans="1:6" ht="152.25" customHeight="1" x14ac:dyDescent="0.25">
      <c r="A46" s="12" t="s">
        <v>507</v>
      </c>
      <c r="B46" s="22" t="s">
        <v>589</v>
      </c>
      <c r="C46" s="15" t="s">
        <v>1</v>
      </c>
      <c r="D46" s="26">
        <v>1</v>
      </c>
      <c r="E46" s="65"/>
      <c r="F46" s="16">
        <f t="shared" ref="F46" si="3">D46*E46</f>
        <v>0</v>
      </c>
    </row>
    <row r="47" spans="1:6" ht="156.75" customHeight="1" x14ac:dyDescent="0.25">
      <c r="A47" s="12" t="s">
        <v>591</v>
      </c>
      <c r="B47" s="22" t="s">
        <v>590</v>
      </c>
      <c r="C47" s="15" t="s">
        <v>1</v>
      </c>
      <c r="D47" s="26">
        <v>1</v>
      </c>
      <c r="E47" s="65"/>
      <c r="F47" s="16">
        <f t="shared" ref="F47:F48" si="4">D47*E47</f>
        <v>0</v>
      </c>
    </row>
    <row r="48" spans="1:6" ht="153" customHeight="1" x14ac:dyDescent="0.25">
      <c r="A48" s="12" t="s">
        <v>592</v>
      </c>
      <c r="B48" s="22" t="s">
        <v>593</v>
      </c>
      <c r="C48" s="15" t="s">
        <v>1</v>
      </c>
      <c r="D48" s="26">
        <v>1</v>
      </c>
      <c r="E48" s="65"/>
      <c r="F48" s="16">
        <f t="shared" si="4"/>
        <v>0</v>
      </c>
    </row>
    <row r="49" spans="1:6" ht="153.75" customHeight="1" x14ac:dyDescent="0.25">
      <c r="A49" s="12" t="s">
        <v>595</v>
      </c>
      <c r="B49" s="22" t="s">
        <v>594</v>
      </c>
      <c r="C49" s="15" t="s">
        <v>1</v>
      </c>
      <c r="D49" s="26">
        <v>1</v>
      </c>
      <c r="E49" s="65"/>
      <c r="F49" s="16">
        <f t="shared" ref="F49" si="5">D49*E49</f>
        <v>0</v>
      </c>
    </row>
    <row r="50" spans="1:6" ht="152.25" customHeight="1" x14ac:dyDescent="0.25">
      <c r="A50" s="12" t="s">
        <v>597</v>
      </c>
      <c r="B50" s="22" t="s">
        <v>596</v>
      </c>
      <c r="C50" s="15" t="s">
        <v>1</v>
      </c>
      <c r="D50" s="26">
        <v>1</v>
      </c>
      <c r="E50" s="65"/>
      <c r="F50" s="16">
        <f t="shared" ref="F50" si="6">D50*E50</f>
        <v>0</v>
      </c>
    </row>
    <row r="51" spans="1:6" ht="166.5" customHeight="1" x14ac:dyDescent="0.25">
      <c r="A51" s="12" t="s">
        <v>599</v>
      </c>
      <c r="B51" s="22" t="s">
        <v>598</v>
      </c>
      <c r="C51" s="15" t="s">
        <v>1</v>
      </c>
      <c r="D51" s="26">
        <v>1</v>
      </c>
      <c r="E51" s="65"/>
      <c r="F51" s="16">
        <f t="shared" si="2"/>
        <v>0</v>
      </c>
    </row>
    <row r="52" spans="1:6" ht="206.25" customHeight="1" x14ac:dyDescent="0.25">
      <c r="A52" s="12" t="s">
        <v>601</v>
      </c>
      <c r="B52" s="22" t="s">
        <v>600</v>
      </c>
      <c r="C52" s="15" t="s">
        <v>1</v>
      </c>
      <c r="D52" s="26">
        <v>1</v>
      </c>
      <c r="E52" s="65"/>
      <c r="F52" s="16">
        <f t="shared" ref="F52" si="7">D52*E52</f>
        <v>0</v>
      </c>
    </row>
    <row r="53" spans="1:6" x14ac:dyDescent="0.25">
      <c r="A53" s="48"/>
      <c r="B53" s="61"/>
      <c r="C53" s="62"/>
      <c r="D53" s="63"/>
      <c r="E53" s="64"/>
      <c r="F53" s="64"/>
    </row>
    <row r="54" spans="1:6" s="15" customFormat="1" x14ac:dyDescent="0.25">
      <c r="A54" s="12"/>
      <c r="B54" s="13" t="s">
        <v>17</v>
      </c>
      <c r="D54" s="26"/>
      <c r="E54" s="16"/>
      <c r="F54" s="16">
        <f>SUM(F39:F53)</f>
        <v>0</v>
      </c>
    </row>
  </sheetData>
  <sheetProtection algorithmName="SHA-512" hashValue="MPMlrSwIJla0OMlERtNyT9a0fLzJOBtz+qgAogJefBF8ZX46yL91reL54MCwWqbXE8bgYVt7AegjyUSYYWdSew==" saltValue="AZEc4/m5O1MoDDF1slAqTg==" spinCount="100000" sheet="1" objects="1" scenarios="1" selectLockedCells="1"/>
  <pageMargins left="0.7" right="0.7" top="0.75" bottom="0.75" header="0.3" footer="0.3"/>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pageSetUpPr autoPageBreaks="0"/>
  </sheetPr>
  <dimension ref="A1:F102"/>
  <sheetViews>
    <sheetView view="pageBreakPreview" topLeftCell="A90" zoomScaleNormal="100" zoomScaleSheetLayoutView="100" zoomScalePageLayoutView="85" workbookViewId="0">
      <selection activeCell="E100" sqref="E100"/>
    </sheetView>
  </sheetViews>
  <sheetFormatPr defaultColWidth="8.85546875" defaultRowHeight="15" x14ac:dyDescent="0.25"/>
  <cols>
    <col min="1" max="1" width="6.7109375" style="4" customWidth="1"/>
    <col min="2" max="2" width="48.7109375" style="5" customWidth="1"/>
    <col min="3" max="3" width="6.7109375" style="6" customWidth="1"/>
    <col min="4" max="4" width="6.7109375" style="7" customWidth="1"/>
    <col min="5" max="5" width="12" style="8" customWidth="1"/>
    <col min="6" max="6" width="14.28515625" style="16" customWidth="1"/>
    <col min="7" max="16384" width="8.85546875" style="6"/>
  </cols>
  <sheetData>
    <row r="1" spans="1:6" s="21" customFormat="1" ht="23.25" x14ac:dyDescent="0.35">
      <c r="A1" s="19" t="s">
        <v>49</v>
      </c>
      <c r="B1" s="20" t="s">
        <v>57</v>
      </c>
      <c r="C1" s="23"/>
      <c r="D1" s="24"/>
      <c r="E1" s="25"/>
      <c r="F1" s="25"/>
    </row>
    <row r="2" spans="1:6" x14ac:dyDescent="0.25">
      <c r="A2" s="12" t="str">
        <f>[1]Rekapitulacija!A2</f>
        <v>Popis del - prenova prostorov projektive NEK</v>
      </c>
      <c r="B2" s="13"/>
      <c r="C2" s="15"/>
      <c r="D2" s="26"/>
      <c r="E2" s="16"/>
    </row>
    <row r="3" spans="1:6" x14ac:dyDescent="0.25">
      <c r="A3" s="12"/>
      <c r="B3" s="13"/>
      <c r="C3" s="15"/>
      <c r="D3" s="26"/>
      <c r="E3" s="16"/>
    </row>
    <row r="4" spans="1:6" x14ac:dyDescent="0.25">
      <c r="A4" s="12"/>
      <c r="B4" s="13" t="s">
        <v>366</v>
      </c>
      <c r="C4" s="15"/>
      <c r="D4" s="26"/>
      <c r="E4" s="16"/>
    </row>
    <row r="5" spans="1:6" ht="36" x14ac:dyDescent="0.25">
      <c r="A5" s="12" t="s">
        <v>133</v>
      </c>
      <c r="B5" s="36" t="s">
        <v>139</v>
      </c>
      <c r="C5" s="15"/>
      <c r="D5" s="26"/>
      <c r="E5" s="16"/>
    </row>
    <row r="6" spans="1:6" ht="24" x14ac:dyDescent="0.25">
      <c r="A6" s="12" t="s">
        <v>134</v>
      </c>
      <c r="B6" s="36" t="s">
        <v>140</v>
      </c>
      <c r="C6" s="15"/>
      <c r="D6" s="26"/>
      <c r="E6" s="16"/>
    </row>
    <row r="7" spans="1:6" ht="72" x14ac:dyDescent="0.25">
      <c r="A7" s="12"/>
      <c r="B7" s="36" t="s">
        <v>141</v>
      </c>
      <c r="C7" s="15"/>
      <c r="D7" s="26"/>
      <c r="E7" s="16"/>
    </row>
    <row r="8" spans="1:6" ht="24" x14ac:dyDescent="0.25">
      <c r="A8" s="12" t="s">
        <v>135</v>
      </c>
      <c r="B8" s="36" t="s">
        <v>142</v>
      </c>
      <c r="C8" s="15"/>
      <c r="D8" s="26"/>
      <c r="E8" s="16"/>
    </row>
    <row r="9" spans="1:6" x14ac:dyDescent="0.25">
      <c r="A9" s="12"/>
      <c r="B9" s="36" t="s">
        <v>143</v>
      </c>
      <c r="C9" s="15"/>
      <c r="D9" s="26"/>
      <c r="E9" s="16"/>
    </row>
    <row r="10" spans="1:6" ht="36" x14ac:dyDescent="0.25">
      <c r="A10" s="12"/>
      <c r="B10" s="36" t="s">
        <v>144</v>
      </c>
      <c r="C10" s="15"/>
      <c r="D10" s="26"/>
      <c r="E10" s="16"/>
    </row>
    <row r="11" spans="1:6" x14ac:dyDescent="0.25">
      <c r="A11" s="12"/>
      <c r="B11" s="36" t="s">
        <v>145</v>
      </c>
      <c r="C11" s="15"/>
      <c r="D11" s="26"/>
      <c r="E11" s="16"/>
    </row>
    <row r="12" spans="1:6" ht="48" x14ac:dyDescent="0.25">
      <c r="A12" s="12"/>
      <c r="B12" s="36" t="s">
        <v>146</v>
      </c>
      <c r="C12" s="15"/>
      <c r="D12" s="26"/>
      <c r="E12" s="16"/>
    </row>
    <row r="13" spans="1:6" ht="24" x14ac:dyDescent="0.25">
      <c r="A13" s="12"/>
      <c r="B13" s="36" t="s">
        <v>147</v>
      </c>
      <c r="C13" s="15"/>
      <c r="D13" s="26"/>
      <c r="E13" s="16"/>
    </row>
    <row r="14" spans="1:6" x14ac:dyDescent="0.25">
      <c r="A14" s="12"/>
      <c r="B14" s="36" t="s">
        <v>148</v>
      </c>
      <c r="C14" s="15"/>
      <c r="D14" s="26"/>
      <c r="E14" s="16"/>
    </row>
    <row r="15" spans="1:6" ht="24" x14ac:dyDescent="0.25">
      <c r="A15" s="12"/>
      <c r="B15" s="36" t="s">
        <v>149</v>
      </c>
      <c r="C15" s="15"/>
      <c r="D15" s="26"/>
      <c r="E15" s="16"/>
    </row>
    <row r="16" spans="1:6" x14ac:dyDescent="0.25">
      <c r="A16" s="12"/>
      <c r="B16" s="36" t="s">
        <v>151</v>
      </c>
      <c r="C16" s="15"/>
      <c r="D16" s="26"/>
      <c r="E16" s="16"/>
    </row>
    <row r="17" spans="1:5" x14ac:dyDescent="0.25">
      <c r="A17" s="12"/>
      <c r="B17" s="36" t="s">
        <v>152</v>
      </c>
      <c r="C17" s="15"/>
      <c r="D17" s="26"/>
      <c r="E17" s="16"/>
    </row>
    <row r="18" spans="1:5" x14ac:dyDescent="0.25">
      <c r="A18" s="12"/>
      <c r="B18" s="36" t="s">
        <v>153</v>
      </c>
      <c r="C18" s="15"/>
      <c r="D18" s="26"/>
      <c r="E18" s="16"/>
    </row>
    <row r="19" spans="1:5" x14ac:dyDescent="0.25">
      <c r="A19" s="12" t="s">
        <v>136</v>
      </c>
      <c r="B19" s="36" t="s">
        <v>154</v>
      </c>
      <c r="C19" s="15"/>
      <c r="D19" s="26"/>
      <c r="E19" s="16"/>
    </row>
    <row r="20" spans="1:5" ht="24" x14ac:dyDescent="0.25">
      <c r="A20" s="12"/>
      <c r="B20" s="36" t="s">
        <v>155</v>
      </c>
      <c r="C20" s="15"/>
      <c r="D20" s="26"/>
      <c r="E20" s="16"/>
    </row>
    <row r="21" spans="1:5" x14ac:dyDescent="0.25">
      <c r="A21" s="12"/>
      <c r="B21" s="36" t="s">
        <v>156</v>
      </c>
      <c r="C21" s="15"/>
      <c r="D21" s="26"/>
      <c r="E21" s="16"/>
    </row>
    <row r="22" spans="1:5" x14ac:dyDescent="0.25">
      <c r="A22" s="12"/>
      <c r="B22" s="36" t="s">
        <v>157</v>
      </c>
      <c r="C22" s="15"/>
      <c r="D22" s="26"/>
      <c r="E22" s="16"/>
    </row>
    <row r="23" spans="1:5" ht="24" x14ac:dyDescent="0.25">
      <c r="A23" s="12"/>
      <c r="B23" s="36" t="s">
        <v>158</v>
      </c>
      <c r="C23" s="15"/>
      <c r="D23" s="26"/>
      <c r="E23" s="16"/>
    </row>
    <row r="24" spans="1:5" x14ac:dyDescent="0.25">
      <c r="A24" s="12"/>
      <c r="B24" s="36" t="s">
        <v>159</v>
      </c>
      <c r="C24" s="15"/>
      <c r="D24" s="26"/>
      <c r="E24" s="16"/>
    </row>
    <row r="25" spans="1:5" ht="24" x14ac:dyDescent="0.25">
      <c r="A25" s="12"/>
      <c r="B25" s="36" t="s">
        <v>160</v>
      </c>
      <c r="C25" s="15"/>
      <c r="D25" s="26"/>
      <c r="E25" s="16"/>
    </row>
    <row r="26" spans="1:5" ht="48" x14ac:dyDescent="0.25">
      <c r="A26" s="12"/>
      <c r="B26" s="36" t="s">
        <v>161</v>
      </c>
      <c r="C26" s="15"/>
      <c r="D26" s="26"/>
      <c r="E26" s="16"/>
    </row>
    <row r="27" spans="1:5" ht="24" x14ac:dyDescent="0.25">
      <c r="A27" s="12" t="s">
        <v>137</v>
      </c>
      <c r="B27" s="36" t="s">
        <v>162</v>
      </c>
      <c r="C27" s="15"/>
      <c r="D27" s="26"/>
      <c r="E27" s="16"/>
    </row>
    <row r="28" spans="1:5" ht="96" x14ac:dyDescent="0.25">
      <c r="A28" s="12" t="s">
        <v>138</v>
      </c>
      <c r="B28" s="36" t="s">
        <v>403</v>
      </c>
      <c r="C28" s="15"/>
      <c r="D28" s="26"/>
      <c r="E28" s="16"/>
    </row>
    <row r="29" spans="1:5" ht="24" x14ac:dyDescent="0.25">
      <c r="A29" s="12"/>
      <c r="B29" s="36" t="s">
        <v>163</v>
      </c>
      <c r="C29" s="15"/>
      <c r="D29" s="26"/>
      <c r="E29" s="16"/>
    </row>
    <row r="30" spans="1:5" ht="24" x14ac:dyDescent="0.25">
      <c r="A30" s="12"/>
      <c r="B30" s="36" t="s">
        <v>164</v>
      </c>
      <c r="C30" s="15"/>
      <c r="D30" s="26"/>
      <c r="E30" s="16"/>
    </row>
    <row r="31" spans="1:5" x14ac:dyDescent="0.25">
      <c r="A31" s="12"/>
      <c r="B31" s="36" t="s">
        <v>165</v>
      </c>
      <c r="C31" s="15"/>
      <c r="D31" s="26"/>
      <c r="E31" s="16"/>
    </row>
    <row r="32" spans="1:5" x14ac:dyDescent="0.25">
      <c r="A32" s="12"/>
      <c r="B32" s="36" t="s">
        <v>166</v>
      </c>
      <c r="C32" s="15"/>
      <c r="D32" s="26"/>
      <c r="E32" s="16"/>
    </row>
    <row r="33" spans="1:6" ht="24" x14ac:dyDescent="0.25">
      <c r="A33" s="12"/>
      <c r="B33" s="36" t="s">
        <v>167</v>
      </c>
      <c r="C33" s="15"/>
      <c r="D33" s="26"/>
      <c r="E33" s="16"/>
    </row>
    <row r="34" spans="1:6" x14ac:dyDescent="0.25">
      <c r="A34" s="12"/>
      <c r="B34" s="36" t="s">
        <v>168</v>
      </c>
      <c r="C34" s="15"/>
      <c r="D34" s="26"/>
      <c r="E34" s="16"/>
    </row>
    <row r="35" spans="1:6" x14ac:dyDescent="0.25">
      <c r="A35" s="12"/>
      <c r="B35" s="13"/>
      <c r="C35" s="15"/>
      <c r="D35" s="26"/>
      <c r="E35" s="16"/>
    </row>
    <row r="36" spans="1:6" s="4" customFormat="1" x14ac:dyDescent="0.25">
      <c r="A36" s="48"/>
      <c r="B36" s="28" t="s">
        <v>12</v>
      </c>
      <c r="C36" s="27" t="s">
        <v>9</v>
      </c>
      <c r="D36" s="42" t="s">
        <v>10</v>
      </c>
      <c r="E36" s="38" t="s">
        <v>16</v>
      </c>
      <c r="F36" s="39" t="s">
        <v>11</v>
      </c>
    </row>
    <row r="37" spans="1:6" x14ac:dyDescent="0.25">
      <c r="A37" s="12" t="s">
        <v>38</v>
      </c>
      <c r="B37" s="13" t="s">
        <v>57</v>
      </c>
    </row>
    <row r="38" spans="1:6" ht="30" x14ac:dyDescent="0.25">
      <c r="A38" s="12"/>
      <c r="B38" s="13" t="s">
        <v>58</v>
      </c>
    </row>
    <row r="39" spans="1:6" ht="90" x14ac:dyDescent="0.25">
      <c r="B39" s="49" t="s">
        <v>547</v>
      </c>
    </row>
    <row r="40" spans="1:6" ht="30" x14ac:dyDescent="0.25">
      <c r="B40" s="49" t="s">
        <v>548</v>
      </c>
    </row>
    <row r="41" spans="1:6" ht="120" x14ac:dyDescent="0.25">
      <c r="B41" s="50" t="s">
        <v>549</v>
      </c>
    </row>
    <row r="42" spans="1:6" ht="60" customHeight="1" x14ac:dyDescent="0.25">
      <c r="B42" s="50" t="s">
        <v>492</v>
      </c>
    </row>
    <row r="43" spans="1:6" ht="195" x14ac:dyDescent="0.25">
      <c r="B43" s="51" t="s">
        <v>479</v>
      </c>
    </row>
    <row r="44" spans="1:6" ht="45" x14ac:dyDescent="0.25">
      <c r="B44" s="49" t="s">
        <v>466</v>
      </c>
    </row>
    <row r="45" spans="1:6" ht="45" x14ac:dyDescent="0.25">
      <c r="B45" s="49" t="s">
        <v>493</v>
      </c>
    </row>
    <row r="46" spans="1:6" ht="60" x14ac:dyDescent="0.25">
      <c r="B46" s="49" t="s">
        <v>465</v>
      </c>
    </row>
    <row r="47" spans="1:6" ht="30" x14ac:dyDescent="0.25">
      <c r="B47" s="49" t="s">
        <v>545</v>
      </c>
    </row>
    <row r="48" spans="1:6" ht="30" x14ac:dyDescent="0.25">
      <c r="B48" s="49" t="s">
        <v>546</v>
      </c>
    </row>
    <row r="49" spans="1:6" ht="75" x14ac:dyDescent="0.25">
      <c r="B49" s="49" t="s">
        <v>464</v>
      </c>
    </row>
    <row r="50" spans="1:6" ht="165" x14ac:dyDescent="0.25">
      <c r="B50" s="49" t="s">
        <v>514</v>
      </c>
    </row>
    <row r="51" spans="1:6" ht="60" x14ac:dyDescent="0.25">
      <c r="B51" s="52" t="s">
        <v>463</v>
      </c>
    </row>
    <row r="52" spans="1:6" ht="60" x14ac:dyDescent="0.25">
      <c r="B52" s="49" t="s">
        <v>508</v>
      </c>
    </row>
    <row r="53" spans="1:6" x14ac:dyDescent="0.25">
      <c r="B53" s="22"/>
    </row>
    <row r="54" spans="1:6" ht="45" x14ac:dyDescent="0.25">
      <c r="B54" s="22" t="s">
        <v>393</v>
      </c>
    </row>
    <row r="55" spans="1:6" x14ac:dyDescent="0.25">
      <c r="B55" s="22"/>
    </row>
    <row r="56" spans="1:6" x14ac:dyDescent="0.25">
      <c r="A56" t="s">
        <v>462</v>
      </c>
      <c r="B56" s="52" t="s">
        <v>550</v>
      </c>
      <c r="C56" s="15" t="s">
        <v>1</v>
      </c>
      <c r="D56" s="26">
        <v>1</v>
      </c>
      <c r="E56" s="65"/>
      <c r="F56" s="16">
        <f>D56*E56</f>
        <v>0</v>
      </c>
    </row>
    <row r="57" spans="1:6" ht="45" x14ac:dyDescent="0.25">
      <c r="A57"/>
      <c r="B57" s="49" t="s">
        <v>551</v>
      </c>
      <c r="C57" s="15"/>
      <c r="D57" s="26"/>
      <c r="E57" s="66"/>
    </row>
    <row r="58" spans="1:6" x14ac:dyDescent="0.25">
      <c r="A58" t="s">
        <v>461</v>
      </c>
      <c r="B58" s="52" t="s">
        <v>552</v>
      </c>
      <c r="C58" s="15" t="s">
        <v>1</v>
      </c>
      <c r="D58" s="26">
        <v>1</v>
      </c>
      <c r="E58" s="65"/>
      <c r="F58" s="16">
        <f>D58*E58</f>
        <v>0</v>
      </c>
    </row>
    <row r="59" spans="1:6" ht="45" x14ac:dyDescent="0.25">
      <c r="A59"/>
      <c r="B59" s="49" t="s">
        <v>551</v>
      </c>
      <c r="C59" s="15"/>
      <c r="D59" s="26"/>
      <c r="E59" s="66"/>
    </row>
    <row r="60" spans="1:6" x14ac:dyDescent="0.25">
      <c r="A60" t="s">
        <v>460</v>
      </c>
      <c r="B60" s="52" t="s">
        <v>553</v>
      </c>
      <c r="C60" s="15" t="s">
        <v>1</v>
      </c>
      <c r="D60" s="26">
        <v>1</v>
      </c>
      <c r="E60" s="65"/>
      <c r="F60" s="16">
        <f>D60*E60</f>
        <v>0</v>
      </c>
    </row>
    <row r="61" spans="1:6" ht="45" x14ac:dyDescent="0.25">
      <c r="A61"/>
      <c r="B61" s="49" t="s">
        <v>551</v>
      </c>
      <c r="C61" s="15"/>
      <c r="D61" s="26"/>
      <c r="E61" s="66"/>
    </row>
    <row r="62" spans="1:6" x14ac:dyDescent="0.25">
      <c r="A62" t="s">
        <v>459</v>
      </c>
      <c r="B62" s="52" t="s">
        <v>554</v>
      </c>
      <c r="C62" s="15" t="s">
        <v>1</v>
      </c>
      <c r="D62" s="26">
        <v>1</v>
      </c>
      <c r="E62" s="65"/>
      <c r="F62" s="16">
        <f>D62*E62</f>
        <v>0</v>
      </c>
    </row>
    <row r="63" spans="1:6" ht="45" x14ac:dyDescent="0.25">
      <c r="A63"/>
      <c r="B63" s="49" t="s">
        <v>551</v>
      </c>
      <c r="C63" s="15"/>
      <c r="D63" s="26"/>
      <c r="E63" s="66"/>
    </row>
    <row r="64" spans="1:6" x14ac:dyDescent="0.25">
      <c r="A64" t="s">
        <v>458</v>
      </c>
      <c r="B64" s="52" t="s">
        <v>556</v>
      </c>
      <c r="C64" s="15" t="s">
        <v>1</v>
      </c>
      <c r="D64" s="26">
        <v>1</v>
      </c>
      <c r="E64" s="65"/>
      <c r="F64" s="16">
        <f>D64*E64</f>
        <v>0</v>
      </c>
    </row>
    <row r="65" spans="1:6" ht="75" x14ac:dyDescent="0.25">
      <c r="A65"/>
      <c r="B65" s="49" t="s">
        <v>555</v>
      </c>
      <c r="C65" s="15"/>
      <c r="D65" s="26"/>
      <c r="E65" s="66"/>
    </row>
    <row r="66" spans="1:6" x14ac:dyDescent="0.25">
      <c r="A66" t="s">
        <v>457</v>
      </c>
      <c r="B66" s="52" t="s">
        <v>557</v>
      </c>
      <c r="C66" s="15" t="s">
        <v>1</v>
      </c>
      <c r="D66" s="26">
        <v>1</v>
      </c>
      <c r="E66" s="65"/>
      <c r="F66" s="16">
        <f>D66*E66</f>
        <v>0</v>
      </c>
    </row>
    <row r="67" spans="1:6" ht="60" x14ac:dyDescent="0.25">
      <c r="A67"/>
      <c r="B67" s="49" t="s">
        <v>558</v>
      </c>
      <c r="C67" s="15"/>
      <c r="D67" s="26"/>
      <c r="E67" s="66"/>
    </row>
    <row r="68" spans="1:6" x14ac:dyDescent="0.25">
      <c r="A68" t="s">
        <v>456</v>
      </c>
      <c r="B68" s="52" t="s">
        <v>559</v>
      </c>
      <c r="C68" s="15" t="s">
        <v>1</v>
      </c>
      <c r="D68" s="26">
        <v>2</v>
      </c>
      <c r="E68" s="65"/>
      <c r="F68" s="16">
        <f>D68*E68</f>
        <v>0</v>
      </c>
    </row>
    <row r="69" spans="1:6" ht="45" x14ac:dyDescent="0.25">
      <c r="A69"/>
      <c r="B69" s="49" t="s">
        <v>560</v>
      </c>
      <c r="C69" s="15"/>
      <c r="D69" s="26"/>
      <c r="E69" s="66"/>
    </row>
    <row r="70" spans="1:6" x14ac:dyDescent="0.25">
      <c r="A70" t="s">
        <v>455</v>
      </c>
      <c r="B70" s="52" t="s">
        <v>561</v>
      </c>
      <c r="C70" s="15" t="s">
        <v>1</v>
      </c>
      <c r="D70" s="26">
        <v>1</v>
      </c>
      <c r="E70" s="65"/>
      <c r="F70" s="16">
        <f>D70*E70</f>
        <v>0</v>
      </c>
    </row>
    <row r="71" spans="1:6" ht="45" x14ac:dyDescent="0.25">
      <c r="A71"/>
      <c r="B71" s="49" t="s">
        <v>562</v>
      </c>
      <c r="C71" s="15"/>
      <c r="D71" s="26"/>
      <c r="E71" s="66"/>
    </row>
    <row r="72" spans="1:6" x14ac:dyDescent="0.25">
      <c r="A72" t="s">
        <v>454</v>
      </c>
      <c r="B72" s="52" t="s">
        <v>563</v>
      </c>
      <c r="C72" s="15" t="s">
        <v>1</v>
      </c>
      <c r="D72" s="26">
        <v>1</v>
      </c>
      <c r="E72" s="65"/>
      <c r="F72" s="16">
        <f>D72*E72</f>
        <v>0</v>
      </c>
    </row>
    <row r="73" spans="1:6" ht="45" x14ac:dyDescent="0.25">
      <c r="A73"/>
      <c r="B73" s="49" t="s">
        <v>564</v>
      </c>
      <c r="C73" s="15"/>
      <c r="D73" s="26"/>
      <c r="E73" s="66"/>
    </row>
    <row r="74" spans="1:6" x14ac:dyDescent="0.25">
      <c r="A74" t="s">
        <v>453</v>
      </c>
      <c r="B74" s="52" t="s">
        <v>565</v>
      </c>
      <c r="C74" s="15" t="s">
        <v>1</v>
      </c>
      <c r="D74" s="26">
        <v>1</v>
      </c>
      <c r="E74" s="65"/>
      <c r="F74" s="16">
        <f>D74*E74</f>
        <v>0</v>
      </c>
    </row>
    <row r="75" spans="1:6" ht="45" x14ac:dyDescent="0.25">
      <c r="A75"/>
      <c r="B75" s="49" t="s">
        <v>562</v>
      </c>
      <c r="C75" s="15"/>
      <c r="D75" s="26"/>
      <c r="E75" s="66"/>
    </row>
    <row r="76" spans="1:6" x14ac:dyDescent="0.25">
      <c r="A76" t="s">
        <v>452</v>
      </c>
      <c r="B76" s="52" t="s">
        <v>566</v>
      </c>
      <c r="C76" s="15" t="s">
        <v>1</v>
      </c>
      <c r="D76" s="26">
        <v>1</v>
      </c>
      <c r="E76" s="65"/>
      <c r="F76" s="16">
        <f>D76*E76</f>
        <v>0</v>
      </c>
    </row>
    <row r="77" spans="1:6" ht="45" x14ac:dyDescent="0.25">
      <c r="A77"/>
      <c r="B77" s="49" t="s">
        <v>567</v>
      </c>
      <c r="C77" s="15"/>
      <c r="D77" s="26"/>
      <c r="E77" s="66"/>
    </row>
    <row r="78" spans="1:6" x14ac:dyDescent="0.25">
      <c r="A78" t="s">
        <v>451</v>
      </c>
      <c r="B78" s="52" t="s">
        <v>568</v>
      </c>
      <c r="C78" s="15" t="s">
        <v>1</v>
      </c>
      <c r="D78" s="26">
        <v>1</v>
      </c>
      <c r="E78" s="65"/>
      <c r="F78" s="16">
        <f>D78*E78</f>
        <v>0</v>
      </c>
    </row>
    <row r="79" spans="1:6" ht="30" x14ac:dyDescent="0.25">
      <c r="A79"/>
      <c r="B79" s="49" t="s">
        <v>569</v>
      </c>
      <c r="C79" s="15"/>
      <c r="D79" s="26"/>
      <c r="E79" s="66"/>
    </row>
    <row r="80" spans="1:6" x14ac:dyDescent="0.25">
      <c r="A80" t="s">
        <v>450</v>
      </c>
      <c r="B80" t="s">
        <v>570</v>
      </c>
      <c r="C80" s="15" t="s">
        <v>1</v>
      </c>
      <c r="D80" s="26">
        <v>1</v>
      </c>
      <c r="E80" s="65"/>
      <c r="F80" s="16">
        <f>D80*E80</f>
        <v>0</v>
      </c>
    </row>
    <row r="81" spans="1:6" ht="60" x14ac:dyDescent="0.25">
      <c r="A81"/>
      <c r="B81" s="49" t="s">
        <v>571</v>
      </c>
      <c r="C81" s="15"/>
      <c r="D81" s="26"/>
      <c r="E81" s="66"/>
    </row>
    <row r="82" spans="1:6" x14ac:dyDescent="0.25">
      <c r="A82" t="s">
        <v>449</v>
      </c>
      <c r="B82" s="15" t="s">
        <v>572</v>
      </c>
      <c r="C82" s="15" t="s">
        <v>1</v>
      </c>
      <c r="D82" s="26">
        <v>1</v>
      </c>
      <c r="E82" s="65"/>
      <c r="F82" s="16">
        <f>D82*E82</f>
        <v>0</v>
      </c>
    </row>
    <row r="83" spans="1:6" ht="45" x14ac:dyDescent="0.25">
      <c r="A83"/>
      <c r="B83" s="49" t="s">
        <v>573</v>
      </c>
      <c r="C83" s="15"/>
      <c r="D83" s="26"/>
      <c r="E83" s="66"/>
    </row>
    <row r="84" spans="1:6" x14ac:dyDescent="0.25">
      <c r="A84" t="s">
        <v>448</v>
      </c>
      <c r="B84" t="s">
        <v>574</v>
      </c>
      <c r="C84" s="15" t="s">
        <v>1</v>
      </c>
      <c r="D84" s="26">
        <v>1</v>
      </c>
      <c r="E84" s="65"/>
      <c r="F84" s="16">
        <f>D84*E84</f>
        <v>0</v>
      </c>
    </row>
    <row r="85" spans="1:6" ht="45" x14ac:dyDescent="0.25">
      <c r="A85"/>
      <c r="B85" s="49" t="s">
        <v>575</v>
      </c>
      <c r="C85" s="15"/>
      <c r="D85" s="26"/>
      <c r="E85" s="66"/>
    </row>
    <row r="86" spans="1:6" x14ac:dyDescent="0.25">
      <c r="A86" t="s">
        <v>447</v>
      </c>
      <c r="B86" t="s">
        <v>576</v>
      </c>
      <c r="C86" s="15" t="s">
        <v>1</v>
      </c>
      <c r="D86" s="26">
        <v>1</v>
      </c>
      <c r="E86" s="65"/>
      <c r="F86" s="16">
        <f>D86*E86</f>
        <v>0</v>
      </c>
    </row>
    <row r="87" spans="1:6" ht="45" x14ac:dyDescent="0.25">
      <c r="A87"/>
      <c r="B87" s="49" t="s">
        <v>577</v>
      </c>
      <c r="C87" s="15"/>
      <c r="D87" s="26"/>
      <c r="E87" s="66"/>
    </row>
    <row r="88" spans="1:6" x14ac:dyDescent="0.25">
      <c r="A88" t="s">
        <v>446</v>
      </c>
      <c r="B88" t="s">
        <v>578</v>
      </c>
      <c r="C88" s="15" t="s">
        <v>1</v>
      </c>
      <c r="D88" s="26">
        <v>1</v>
      </c>
      <c r="E88" s="65"/>
      <c r="F88" s="16">
        <f>D88*E88</f>
        <v>0</v>
      </c>
    </row>
    <row r="89" spans="1:6" ht="45" x14ac:dyDescent="0.25">
      <c r="A89"/>
      <c r="B89" s="49" t="s">
        <v>579</v>
      </c>
      <c r="C89" s="15"/>
      <c r="D89" s="26"/>
      <c r="E89" s="66"/>
    </row>
    <row r="90" spans="1:6" x14ac:dyDescent="0.25">
      <c r="A90" t="s">
        <v>445</v>
      </c>
      <c r="B90" t="s">
        <v>580</v>
      </c>
      <c r="C90" s="15" t="s">
        <v>1</v>
      </c>
      <c r="D90" s="26">
        <v>1</v>
      </c>
      <c r="E90" s="65"/>
      <c r="F90" s="16">
        <f>D90*E90</f>
        <v>0</v>
      </c>
    </row>
    <row r="91" spans="1:6" ht="30" x14ac:dyDescent="0.25">
      <c r="A91"/>
      <c r="B91" s="49" t="s">
        <v>581</v>
      </c>
      <c r="C91" s="15"/>
      <c r="D91" s="26"/>
      <c r="E91" s="66"/>
    </row>
    <row r="92" spans="1:6" x14ac:dyDescent="0.25">
      <c r="A92" t="s">
        <v>444</v>
      </c>
      <c r="B92" t="s">
        <v>582</v>
      </c>
      <c r="C92" s="15" t="s">
        <v>1</v>
      </c>
      <c r="D92" s="26">
        <v>1</v>
      </c>
      <c r="E92" s="65"/>
      <c r="F92" s="16">
        <f>D92*E92</f>
        <v>0</v>
      </c>
    </row>
    <row r="93" spans="1:6" ht="45" x14ac:dyDescent="0.25">
      <c r="A93"/>
      <c r="B93" s="49" t="s">
        <v>583</v>
      </c>
      <c r="C93" s="15"/>
      <c r="D93" s="26"/>
      <c r="E93" s="66"/>
    </row>
    <row r="94" spans="1:6" x14ac:dyDescent="0.25">
      <c r="A94" t="s">
        <v>443</v>
      </c>
      <c r="B94" t="s">
        <v>582</v>
      </c>
      <c r="C94" s="15" t="s">
        <v>1</v>
      </c>
      <c r="D94" s="26">
        <v>1</v>
      </c>
      <c r="E94" s="65"/>
      <c r="F94" s="16">
        <f>D94*E94</f>
        <v>0</v>
      </c>
    </row>
    <row r="95" spans="1:6" ht="45" x14ac:dyDescent="0.25">
      <c r="A95"/>
      <c r="B95" s="49" t="s">
        <v>583</v>
      </c>
      <c r="C95" s="15"/>
      <c r="D95" s="26"/>
      <c r="E95" s="66"/>
    </row>
    <row r="96" spans="1:6" x14ac:dyDescent="0.25">
      <c r="A96" t="s">
        <v>442</v>
      </c>
      <c r="B96" t="s">
        <v>582</v>
      </c>
      <c r="C96" s="15" t="s">
        <v>1</v>
      </c>
      <c r="D96" s="26">
        <v>1</v>
      </c>
      <c r="E96" s="65"/>
      <c r="F96" s="16">
        <f>D96*E96</f>
        <v>0</v>
      </c>
    </row>
    <row r="97" spans="1:6" ht="45" x14ac:dyDescent="0.25">
      <c r="A97"/>
      <c r="B97" s="49" t="s">
        <v>583</v>
      </c>
      <c r="C97" s="15"/>
      <c r="D97" s="26"/>
      <c r="E97" s="66"/>
    </row>
    <row r="98" spans="1:6" x14ac:dyDescent="0.25">
      <c r="A98" t="s">
        <v>441</v>
      </c>
      <c r="B98" t="s">
        <v>582</v>
      </c>
      <c r="C98" s="15" t="s">
        <v>1</v>
      </c>
      <c r="D98" s="26">
        <v>1</v>
      </c>
      <c r="E98" s="65"/>
      <c r="F98" s="16">
        <f>D98*E98</f>
        <v>0</v>
      </c>
    </row>
    <row r="99" spans="1:6" ht="45" x14ac:dyDescent="0.25">
      <c r="A99"/>
      <c r="B99" s="49" t="s">
        <v>583</v>
      </c>
      <c r="C99" s="15"/>
      <c r="D99" s="26"/>
      <c r="E99" s="66"/>
    </row>
    <row r="100" spans="1:6" x14ac:dyDescent="0.25">
      <c r="A100" t="s">
        <v>494</v>
      </c>
      <c r="B100" t="s">
        <v>584</v>
      </c>
      <c r="C100" s="15" t="s">
        <v>1</v>
      </c>
      <c r="D100" s="26">
        <v>1</v>
      </c>
      <c r="E100" s="65"/>
      <c r="F100" s="16">
        <f>D100*E100</f>
        <v>0</v>
      </c>
    </row>
    <row r="101" spans="1:6" ht="45" x14ac:dyDescent="0.25">
      <c r="A101"/>
      <c r="B101" s="49" t="s">
        <v>585</v>
      </c>
      <c r="C101" s="15"/>
      <c r="D101" s="26"/>
    </row>
    <row r="102" spans="1:6" s="15" customFormat="1" x14ac:dyDescent="0.25">
      <c r="A102" s="53"/>
      <c r="B102" s="43" t="s">
        <v>17</v>
      </c>
      <c r="C102" s="44"/>
      <c r="D102" s="45"/>
      <c r="E102" s="46"/>
      <c r="F102" s="46">
        <f>SUM(F38:F101)</f>
        <v>0</v>
      </c>
    </row>
  </sheetData>
  <sheetProtection algorithmName="SHA-512" hashValue="2vvpdx0l28cOcoSnbAY8gnuIljMsvrKNh0xodWFrMhddproj8A4fX7tLg6W+K1hfu7FPbstw/AdSbX8T6sj/Vg==" saltValue="KYM0wjG1QjXmRmM+wg4rQg==" spinCount="100000" sheet="1" objects="1" scenarios="1" selectLockedCells="1"/>
  <pageMargins left="0.7" right="0.7" top="0.75" bottom="0.75" header="0.3" footer="0.3"/>
  <pageSetup paperSize="9" scale="87" orientation="portrait" r:id="rId1"/>
  <rowBreaks count="2" manualBreakCount="2">
    <brk id="34" max="5" man="1"/>
    <brk id="6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sheetPr>
  <dimension ref="A1:H27"/>
  <sheetViews>
    <sheetView view="pageBreakPreview" topLeftCell="A12" zoomScale="140" zoomScaleNormal="110" zoomScaleSheetLayoutView="140" workbookViewId="0">
      <selection activeCell="E22" sqref="E22:E25"/>
    </sheetView>
  </sheetViews>
  <sheetFormatPr defaultColWidth="8.85546875" defaultRowHeight="15" x14ac:dyDescent="0.25"/>
  <cols>
    <col min="1" max="1" width="6.7109375" style="4" customWidth="1"/>
    <col min="2" max="2" width="48.5703125" style="5" customWidth="1"/>
    <col min="3" max="3" width="6.7109375" style="6" customWidth="1"/>
    <col min="4" max="4" width="7.42578125" style="7" customWidth="1"/>
    <col min="5" max="5" width="8.5703125" style="8" customWidth="1"/>
    <col min="6" max="6" width="11.5703125" style="8" customWidth="1"/>
    <col min="7" max="16384" width="8.85546875" style="6"/>
  </cols>
  <sheetData>
    <row r="1" spans="1:6" s="21" customFormat="1" ht="23.25" x14ac:dyDescent="0.35">
      <c r="A1" s="19" t="s">
        <v>408</v>
      </c>
      <c r="B1" s="20" t="s">
        <v>59</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x14ac:dyDescent="0.25">
      <c r="A4" s="12"/>
      <c r="B4" s="13" t="s">
        <v>214</v>
      </c>
      <c r="C4" s="15"/>
      <c r="D4" s="26"/>
      <c r="E4" s="16"/>
      <c r="F4" s="16"/>
    </row>
    <row r="5" spans="1:6" ht="24" x14ac:dyDescent="0.25">
      <c r="A5" s="12" t="s">
        <v>133</v>
      </c>
      <c r="B5" s="36" t="s">
        <v>362</v>
      </c>
      <c r="C5" s="15"/>
      <c r="D5" s="26"/>
      <c r="E5" s="16"/>
      <c r="F5" s="16"/>
    </row>
    <row r="6" spans="1:6" ht="24" x14ac:dyDescent="0.25">
      <c r="A6" s="12"/>
      <c r="B6" s="36" t="s">
        <v>173</v>
      </c>
      <c r="C6" s="15"/>
      <c r="D6" s="26"/>
      <c r="E6" s="16"/>
      <c r="F6" s="16"/>
    </row>
    <row r="7" spans="1:6" ht="24" x14ac:dyDescent="0.25">
      <c r="A7" s="12" t="s">
        <v>134</v>
      </c>
      <c r="B7" s="36" t="s">
        <v>174</v>
      </c>
      <c r="C7" s="15"/>
      <c r="D7" s="26"/>
      <c r="E7" s="16"/>
      <c r="F7" s="16"/>
    </row>
    <row r="8" spans="1:6" x14ac:dyDescent="0.25">
      <c r="A8" s="12" t="s">
        <v>135</v>
      </c>
      <c r="B8" s="36" t="s">
        <v>363</v>
      </c>
      <c r="C8" s="15"/>
      <c r="D8" s="26"/>
      <c r="E8" s="16"/>
      <c r="F8" s="16"/>
    </row>
    <row r="9" spans="1:6" x14ac:dyDescent="0.25">
      <c r="A9" s="12"/>
      <c r="B9" s="36" t="s">
        <v>176</v>
      </c>
      <c r="C9" s="15"/>
      <c r="D9" s="26"/>
      <c r="E9" s="16"/>
      <c r="F9" s="16"/>
    </row>
    <row r="10" spans="1:6" ht="24" x14ac:dyDescent="0.25">
      <c r="A10" s="12"/>
      <c r="B10" s="36" t="s">
        <v>364</v>
      </c>
      <c r="C10" s="15"/>
      <c r="D10" s="26"/>
      <c r="E10" s="16"/>
      <c r="F10" s="16"/>
    </row>
    <row r="11" spans="1:6" x14ac:dyDescent="0.25">
      <c r="A11" s="12"/>
      <c r="B11" s="36" t="s">
        <v>178</v>
      </c>
      <c r="C11" s="15"/>
      <c r="D11" s="26"/>
      <c r="E11" s="16"/>
      <c r="F11" s="16"/>
    </row>
    <row r="12" spans="1:6" ht="24" x14ac:dyDescent="0.25">
      <c r="A12" s="12"/>
      <c r="B12" s="36" t="s">
        <v>179</v>
      </c>
      <c r="C12" s="15"/>
      <c r="D12" s="26"/>
      <c r="E12" s="16"/>
      <c r="F12" s="16"/>
    </row>
    <row r="13" spans="1:6" ht="24" x14ac:dyDescent="0.25">
      <c r="A13" s="12"/>
      <c r="B13" s="36" t="s">
        <v>180</v>
      </c>
      <c r="C13" s="15"/>
      <c r="D13" s="26"/>
      <c r="E13" s="16"/>
      <c r="F13" s="16"/>
    </row>
    <row r="14" spans="1:6" x14ac:dyDescent="0.25">
      <c r="A14" s="12"/>
      <c r="B14" s="36" t="s">
        <v>181</v>
      </c>
      <c r="C14" s="15"/>
      <c r="D14" s="26"/>
      <c r="E14" s="16"/>
      <c r="F14" s="16"/>
    </row>
    <row r="15" spans="1:6" x14ac:dyDescent="0.25">
      <c r="A15" s="12"/>
      <c r="B15" s="36" t="s">
        <v>153</v>
      </c>
      <c r="C15" s="15"/>
      <c r="D15" s="26"/>
      <c r="E15" s="16"/>
      <c r="F15" s="16"/>
    </row>
    <row r="16" spans="1:6" x14ac:dyDescent="0.25">
      <c r="A16" s="12" t="s">
        <v>136</v>
      </c>
      <c r="B16" s="36" t="s">
        <v>154</v>
      </c>
      <c r="C16" s="15"/>
      <c r="D16" s="26"/>
      <c r="E16" s="16"/>
      <c r="F16" s="16"/>
    </row>
    <row r="17" spans="1:8" ht="24" x14ac:dyDescent="0.25">
      <c r="A17" s="12"/>
      <c r="B17" s="36" t="s">
        <v>365</v>
      </c>
      <c r="C17" s="15"/>
      <c r="D17" s="26"/>
      <c r="E17" s="16"/>
      <c r="F17" s="16"/>
    </row>
    <row r="18" spans="1:8" ht="48" x14ac:dyDescent="0.25">
      <c r="A18" s="12"/>
      <c r="B18" s="36" t="s">
        <v>161</v>
      </c>
      <c r="C18" s="15"/>
      <c r="D18" s="26"/>
      <c r="E18" s="16"/>
      <c r="F18" s="16"/>
    </row>
    <row r="19" spans="1:8" x14ac:dyDescent="0.25">
      <c r="A19" s="12"/>
      <c r="B19" s="13"/>
      <c r="C19" s="15"/>
      <c r="D19" s="26"/>
      <c r="E19" s="16"/>
      <c r="F19" s="16"/>
    </row>
    <row r="20" spans="1:8" s="4" customFormat="1" ht="30" x14ac:dyDescent="0.25">
      <c r="A20" s="27"/>
      <c r="B20" s="28" t="s">
        <v>12</v>
      </c>
      <c r="C20" s="27" t="s">
        <v>9</v>
      </c>
      <c r="D20" s="42" t="s">
        <v>10</v>
      </c>
      <c r="E20" s="38" t="s">
        <v>16</v>
      </c>
      <c r="F20" s="39" t="s">
        <v>11</v>
      </c>
    </row>
    <row r="21" spans="1:8" x14ac:dyDescent="0.25">
      <c r="A21" s="12" t="s">
        <v>411</v>
      </c>
      <c r="B21" s="13" t="s">
        <v>59</v>
      </c>
      <c r="C21" s="15"/>
      <c r="D21" s="26"/>
      <c r="E21" s="16"/>
      <c r="F21" s="16"/>
    </row>
    <row r="22" spans="1:8" ht="60" x14ac:dyDescent="0.25">
      <c r="A22" s="12" t="s">
        <v>412</v>
      </c>
      <c r="B22" s="13" t="s">
        <v>409</v>
      </c>
      <c r="C22" s="15" t="s">
        <v>423</v>
      </c>
      <c r="D22" s="26">
        <v>360</v>
      </c>
      <c r="E22" s="65"/>
      <c r="F22" s="16">
        <f t="shared" ref="F22:F25" si="0">D22*E22</f>
        <v>0</v>
      </c>
      <c r="H22" s="47"/>
    </row>
    <row r="23" spans="1:8" ht="30" x14ac:dyDescent="0.25">
      <c r="A23" s="12" t="s">
        <v>413</v>
      </c>
      <c r="B23" s="13" t="s">
        <v>410</v>
      </c>
      <c r="C23" s="15" t="s">
        <v>423</v>
      </c>
      <c r="D23" s="26">
        <v>57</v>
      </c>
      <c r="E23" s="65"/>
      <c r="F23" s="16">
        <f t="shared" si="0"/>
        <v>0</v>
      </c>
    </row>
    <row r="24" spans="1:8" x14ac:dyDescent="0.25">
      <c r="A24" s="12" t="s">
        <v>414</v>
      </c>
      <c r="B24" s="13" t="s">
        <v>439</v>
      </c>
      <c r="C24" s="15" t="s">
        <v>423</v>
      </c>
      <c r="D24" s="26">
        <v>360</v>
      </c>
      <c r="E24" s="65"/>
      <c r="F24" s="16">
        <f t="shared" si="0"/>
        <v>0</v>
      </c>
    </row>
    <row r="25" spans="1:8" x14ac:dyDescent="0.25">
      <c r="A25" s="12" t="s">
        <v>415</v>
      </c>
      <c r="B25" s="13" t="s">
        <v>440</v>
      </c>
      <c r="C25" s="15" t="s">
        <v>423</v>
      </c>
      <c r="D25" s="26">
        <f>D23</f>
        <v>57</v>
      </c>
      <c r="E25" s="65"/>
      <c r="F25" s="16">
        <f t="shared" si="0"/>
        <v>0</v>
      </c>
    </row>
    <row r="26" spans="1:8" x14ac:dyDescent="0.25">
      <c r="A26" s="27"/>
      <c r="B26" s="28"/>
      <c r="C26" s="29"/>
      <c r="D26" s="30"/>
      <c r="E26" s="32"/>
      <c r="F26" s="32"/>
    </row>
    <row r="27" spans="1:8" x14ac:dyDescent="0.25">
      <c r="A27" s="15"/>
      <c r="B27" s="13" t="s">
        <v>61</v>
      </c>
      <c r="C27" s="15"/>
      <c r="D27" s="26"/>
      <c r="E27" s="16"/>
      <c r="F27" s="16">
        <f>SUM(F21:F25)</f>
        <v>0</v>
      </c>
    </row>
  </sheetData>
  <sheetProtection algorithmName="SHA-512" hashValue="EmS7oAkukXfjewc9NAtZlCThe5mDdFUW12893S13tXFJihb/65FdgjWNgoZMxLrtUlJnl1U7XRLAA1Zctxjo6A==" saltValue="CFP+e7v869qC2LUQXmFLOQ==" spinCount="100000" sheet="1" objects="1" scenarios="1" selectLockedCells="1"/>
  <pageMargins left="0.7" right="0.7" top="0.75" bottom="0.75" header="0.3" footer="0.3"/>
  <pageSetup paperSize="9" scale="9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pageSetUpPr autoPageBreaks="0"/>
  </sheetPr>
  <dimension ref="A1:F46"/>
  <sheetViews>
    <sheetView view="pageBreakPreview" topLeftCell="A20" zoomScale="90" zoomScaleNormal="100" zoomScaleSheetLayoutView="90" workbookViewId="0">
      <selection activeCell="E26" sqref="E24:E26"/>
    </sheetView>
  </sheetViews>
  <sheetFormatPr defaultColWidth="8.85546875" defaultRowHeight="15" x14ac:dyDescent="0.25"/>
  <cols>
    <col min="1" max="1" width="6.7109375" style="4" customWidth="1"/>
    <col min="2" max="2" width="49" style="5" customWidth="1"/>
    <col min="3" max="3" width="6.7109375" style="6" customWidth="1"/>
    <col min="4" max="4" width="6.7109375" style="7" customWidth="1"/>
    <col min="5" max="5" width="10.5703125" style="8" customWidth="1"/>
    <col min="6" max="6" width="12.85546875" style="8" customWidth="1"/>
    <col min="7" max="16384" width="8.85546875" style="6"/>
  </cols>
  <sheetData>
    <row r="1" spans="1:6" s="21" customFormat="1" ht="23.25" x14ac:dyDescent="0.35">
      <c r="A1" s="19" t="s">
        <v>416</v>
      </c>
      <c r="B1" s="20" t="s">
        <v>40</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s="4" customFormat="1" ht="30" x14ac:dyDescent="0.25">
      <c r="A4" s="27"/>
      <c r="B4" s="28" t="s">
        <v>12</v>
      </c>
      <c r="C4" s="27" t="s">
        <v>9</v>
      </c>
      <c r="D4" s="42" t="s">
        <v>10</v>
      </c>
      <c r="E4" s="38" t="s">
        <v>16</v>
      </c>
      <c r="F4" s="39" t="s">
        <v>11</v>
      </c>
    </row>
    <row r="5" spans="1:6" x14ac:dyDescent="0.25">
      <c r="A5" s="12" t="s">
        <v>39</v>
      </c>
      <c r="B5" s="13" t="s">
        <v>40</v>
      </c>
      <c r="C5" s="15"/>
      <c r="D5" s="26"/>
      <c r="E5" s="16"/>
      <c r="F5" s="16"/>
    </row>
    <row r="6" spans="1:6" x14ac:dyDescent="0.25">
      <c r="A6" s="12"/>
      <c r="B6" s="13"/>
      <c r="C6" s="15"/>
      <c r="D6" s="26"/>
      <c r="E6" s="16"/>
      <c r="F6" s="16"/>
    </row>
    <row r="7" spans="1:6" ht="30" x14ac:dyDescent="0.25">
      <c r="A7" s="12"/>
      <c r="B7" s="13" t="s">
        <v>418</v>
      </c>
      <c r="C7" s="15"/>
      <c r="D7" s="26"/>
      <c r="E7" s="16"/>
      <c r="F7" s="16"/>
    </row>
    <row r="8" spans="1:6" ht="75" x14ac:dyDescent="0.25">
      <c r="A8" s="12"/>
      <c r="B8" s="13" t="s">
        <v>62</v>
      </c>
      <c r="C8" s="15"/>
      <c r="D8" s="26"/>
      <c r="E8" s="16"/>
      <c r="F8" s="16"/>
    </row>
    <row r="9" spans="1:6" ht="30" x14ac:dyDescent="0.25">
      <c r="A9" s="12"/>
      <c r="B9" s="13" t="s">
        <v>63</v>
      </c>
      <c r="C9" s="15"/>
      <c r="D9" s="26"/>
      <c r="E9" s="16"/>
      <c r="F9" s="16"/>
    </row>
    <row r="11" spans="1:6" s="15" customFormat="1" x14ac:dyDescent="0.25">
      <c r="A11" s="12" t="s">
        <v>60</v>
      </c>
      <c r="B11" s="54" t="s">
        <v>515</v>
      </c>
      <c r="D11" s="26"/>
      <c r="E11" s="16"/>
      <c r="F11" s="16"/>
    </row>
    <row r="12" spans="1:6" customFormat="1" x14ac:dyDescent="0.25">
      <c r="A12" s="55"/>
      <c r="B12" s="56" t="s">
        <v>467</v>
      </c>
      <c r="D12" s="57"/>
      <c r="E12" s="58"/>
      <c r="F12" s="58"/>
    </row>
    <row r="13" spans="1:6" customFormat="1" ht="60" x14ac:dyDescent="0.25">
      <c r="A13" s="55"/>
      <c r="B13" s="22" t="s">
        <v>522</v>
      </c>
      <c r="D13" s="57"/>
      <c r="E13" s="58"/>
      <c r="F13" s="58"/>
    </row>
    <row r="14" spans="1:6" customFormat="1" ht="30" x14ac:dyDescent="0.25">
      <c r="A14" s="55"/>
      <c r="B14" s="22" t="s">
        <v>523</v>
      </c>
      <c r="D14" s="57"/>
      <c r="E14" s="58"/>
      <c r="F14" s="58"/>
    </row>
    <row r="15" spans="1:6" customFormat="1" ht="63.75" customHeight="1" x14ac:dyDescent="0.25">
      <c r="A15" s="55"/>
      <c r="B15" s="22" t="s">
        <v>524</v>
      </c>
      <c r="D15" s="57"/>
      <c r="E15" s="58"/>
      <c r="F15" s="58"/>
    </row>
    <row r="16" spans="1:6" customFormat="1" ht="18" customHeight="1" x14ac:dyDescent="0.25">
      <c r="A16" s="55"/>
      <c r="B16" s="22" t="s">
        <v>525</v>
      </c>
      <c r="D16" s="57"/>
      <c r="E16" s="58"/>
      <c r="F16" s="58"/>
    </row>
    <row r="17" spans="1:6" customFormat="1" ht="28.5" customHeight="1" x14ac:dyDescent="0.25">
      <c r="A17" s="55"/>
      <c r="B17" s="22" t="s">
        <v>526</v>
      </c>
      <c r="D17" s="57"/>
      <c r="E17" s="58"/>
      <c r="F17" s="58"/>
    </row>
    <row r="18" spans="1:6" customFormat="1" ht="45" x14ac:dyDescent="0.25">
      <c r="A18" s="59"/>
      <c r="B18" s="22" t="s">
        <v>527</v>
      </c>
      <c r="D18" s="57"/>
      <c r="E18" s="58"/>
      <c r="F18" s="58"/>
    </row>
    <row r="19" spans="1:6" customFormat="1" ht="75" x14ac:dyDescent="0.25">
      <c r="A19" s="55"/>
      <c r="B19" s="22" t="s">
        <v>528</v>
      </c>
      <c r="D19" s="57"/>
      <c r="E19" s="58"/>
      <c r="F19" s="58"/>
    </row>
    <row r="20" spans="1:6" customFormat="1" x14ac:dyDescent="0.25">
      <c r="A20" s="55"/>
      <c r="B20" s="22" t="s">
        <v>529</v>
      </c>
      <c r="D20" s="57"/>
      <c r="E20" s="58"/>
      <c r="F20" s="58"/>
    </row>
    <row r="21" spans="1:6" customFormat="1" ht="162.75" customHeight="1" x14ac:dyDescent="0.25">
      <c r="A21" s="55"/>
      <c r="B21" s="60"/>
      <c r="D21" s="57"/>
      <c r="E21" s="58"/>
      <c r="F21" s="58"/>
    </row>
    <row r="22" spans="1:6" customFormat="1" ht="18.75" customHeight="1" x14ac:dyDescent="0.25">
      <c r="A22" s="55"/>
      <c r="B22" s="60" t="s">
        <v>530</v>
      </c>
      <c r="D22" s="57"/>
      <c r="E22" s="58"/>
      <c r="F22" s="58"/>
    </row>
    <row r="23" spans="1:6" s="15" customFormat="1" ht="16.5" customHeight="1" x14ac:dyDescent="0.25">
      <c r="A23" s="12"/>
      <c r="B23" s="22" t="s">
        <v>531</v>
      </c>
      <c r="D23" s="26"/>
      <c r="E23" s="16"/>
      <c r="F23" s="16"/>
    </row>
    <row r="24" spans="1:6" s="15" customFormat="1" ht="135.75" customHeight="1" x14ac:dyDescent="0.25">
      <c r="A24" s="12"/>
      <c r="B24" s="22" t="s">
        <v>532</v>
      </c>
      <c r="D24" s="26"/>
      <c r="E24" s="65"/>
      <c r="F24" s="16"/>
    </row>
    <row r="25" spans="1:6" customFormat="1" x14ac:dyDescent="0.25">
      <c r="A25" s="55"/>
      <c r="B25" s="60"/>
      <c r="C25" s="15" t="s">
        <v>1</v>
      </c>
      <c r="D25" s="26">
        <v>40</v>
      </c>
      <c r="E25" s="65"/>
      <c r="F25" s="16">
        <f>D25*E25</f>
        <v>0</v>
      </c>
    </row>
    <row r="26" spans="1:6" s="15" customFormat="1" ht="202.5" customHeight="1" x14ac:dyDescent="0.25">
      <c r="A26" s="12"/>
      <c r="B26" s="13"/>
      <c r="E26" s="67"/>
    </row>
    <row r="27" spans="1:6" s="15" customFormat="1" x14ac:dyDescent="0.25">
      <c r="A27" s="12"/>
      <c r="B27" s="13"/>
      <c r="D27" s="26"/>
      <c r="E27" s="16"/>
      <c r="F27" s="16"/>
    </row>
    <row r="28" spans="1:6" x14ac:dyDescent="0.25">
      <c r="A28" s="53"/>
      <c r="B28" s="43" t="s">
        <v>404</v>
      </c>
      <c r="C28" s="44"/>
      <c r="D28" s="45"/>
      <c r="E28" s="46"/>
      <c r="F28" s="46">
        <f>SUM(F6:F27)</f>
        <v>0</v>
      </c>
    </row>
    <row r="46" ht="165.75" customHeight="1" x14ac:dyDescent="0.25"/>
  </sheetData>
  <sheetProtection algorithmName="SHA-512" hashValue="CQwHyQYVGUu2VnUuNiwMyZAOMVwJeqUKH/iXum1eEs5oDKBe/P0gE+9gHcj801Ltiud0GNKtfx9L4yj80FjzUQ==" saltValue="hL0cFPTDR9vTq1uhVYQuWA==" spinCount="100000" sheet="1" objects="1" scenarios="1" selectLockedCells="1"/>
  <pageMargins left="0.7" right="0.7" top="0.75" bottom="0.75" header="0.3" footer="0.3"/>
  <pageSetup paperSize="9" scale="9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F11"/>
  <sheetViews>
    <sheetView view="pageBreakPreview" zoomScale="60" zoomScaleNormal="100" workbookViewId="0">
      <selection activeCell="E10" sqref="E10"/>
    </sheetView>
  </sheetViews>
  <sheetFormatPr defaultColWidth="8.85546875" defaultRowHeight="15" x14ac:dyDescent="0.25"/>
  <cols>
    <col min="1" max="1" width="6.7109375" style="4" customWidth="1"/>
    <col min="2" max="2" width="48.7109375" style="5" customWidth="1"/>
    <col min="3" max="3" width="6.7109375" style="6" customWidth="1"/>
    <col min="4" max="4" width="6.7109375" style="7" customWidth="1"/>
    <col min="5" max="5" width="10" style="8" customWidth="1"/>
    <col min="6" max="6" width="12" style="8" customWidth="1"/>
    <col min="7" max="16384" width="8.85546875" style="6"/>
  </cols>
  <sheetData>
    <row r="1" spans="1:6" s="21" customFormat="1" ht="23.25" x14ac:dyDescent="0.35">
      <c r="A1" s="19" t="s">
        <v>51</v>
      </c>
      <c r="B1" s="20" t="s">
        <v>394</v>
      </c>
      <c r="C1" s="23"/>
      <c r="D1" s="24"/>
      <c r="E1" s="25"/>
      <c r="F1" s="25"/>
    </row>
    <row r="2" spans="1:6" x14ac:dyDescent="0.25">
      <c r="A2" s="12" t="str">
        <f>Rekapitulacija!A2</f>
        <v>Popis del - prenova prostorov TO.VZIC NEK</v>
      </c>
      <c r="B2" s="13"/>
      <c r="C2" s="15"/>
      <c r="D2" s="26"/>
      <c r="E2" s="16"/>
      <c r="F2" s="16"/>
    </row>
    <row r="3" spans="1:6" x14ac:dyDescent="0.25">
      <c r="A3" s="12"/>
      <c r="B3" s="13"/>
      <c r="C3" s="15"/>
      <c r="D3" s="26"/>
      <c r="E3" s="16"/>
      <c r="F3" s="16"/>
    </row>
    <row r="4" spans="1:6" s="4" customFormat="1" ht="30" x14ac:dyDescent="0.25">
      <c r="A4" s="27"/>
      <c r="B4" s="28" t="s">
        <v>12</v>
      </c>
      <c r="C4" s="27" t="s">
        <v>9</v>
      </c>
      <c r="D4" s="42" t="s">
        <v>10</v>
      </c>
      <c r="E4" s="38" t="s">
        <v>16</v>
      </c>
      <c r="F4" s="39" t="s">
        <v>11</v>
      </c>
    </row>
    <row r="5" spans="1:6" ht="90" x14ac:dyDescent="0.25">
      <c r="A5" s="12" t="s">
        <v>60</v>
      </c>
      <c r="B5" s="13" t="s">
        <v>516</v>
      </c>
      <c r="C5" s="15"/>
      <c r="D5" s="26"/>
      <c r="E5" s="16"/>
      <c r="F5" s="16"/>
    </row>
    <row r="6" spans="1:6" x14ac:dyDescent="0.25">
      <c r="A6" s="12" t="s">
        <v>480</v>
      </c>
      <c r="B6" s="22" t="s">
        <v>517</v>
      </c>
      <c r="C6" s="15" t="s">
        <v>1</v>
      </c>
      <c r="D6" s="26">
        <v>1</v>
      </c>
      <c r="E6" s="65"/>
      <c r="F6" s="16">
        <f>D6*E6</f>
        <v>0</v>
      </c>
    </row>
    <row r="7" spans="1:6" x14ac:dyDescent="0.25">
      <c r="A7" s="12" t="s">
        <v>481</v>
      </c>
      <c r="B7" s="22" t="s">
        <v>518</v>
      </c>
      <c r="C7" s="15" t="s">
        <v>1</v>
      </c>
      <c r="D7" s="26">
        <v>1</v>
      </c>
      <c r="E7" s="65"/>
      <c r="F7" s="16">
        <f>D7*E7</f>
        <v>0</v>
      </c>
    </row>
    <row r="8" spans="1:6" x14ac:dyDescent="0.25">
      <c r="A8" s="12" t="s">
        <v>482</v>
      </c>
      <c r="B8" s="22" t="s">
        <v>519</v>
      </c>
      <c r="C8" s="15" t="s">
        <v>1</v>
      </c>
      <c r="D8" s="26">
        <v>3</v>
      </c>
      <c r="E8" s="65"/>
      <c r="F8" s="16">
        <f t="shared" ref="F8" si="0">D8*E8</f>
        <v>0</v>
      </c>
    </row>
    <row r="9" spans="1:6" x14ac:dyDescent="0.25">
      <c r="A9" s="12" t="s">
        <v>483</v>
      </c>
      <c r="B9" s="22" t="s">
        <v>520</v>
      </c>
      <c r="C9" s="15" t="s">
        <v>1</v>
      </c>
      <c r="D9" s="26">
        <v>2</v>
      </c>
      <c r="E9" s="65"/>
      <c r="F9" s="16">
        <f>D9*E9</f>
        <v>0</v>
      </c>
    </row>
    <row r="10" spans="1:6" x14ac:dyDescent="0.25">
      <c r="A10" s="12" t="s">
        <v>484</v>
      </c>
      <c r="B10" s="22" t="s">
        <v>521</v>
      </c>
      <c r="C10" s="15" t="s">
        <v>1</v>
      </c>
      <c r="D10" s="26">
        <v>1</v>
      </c>
      <c r="E10" s="65"/>
      <c r="F10" s="16">
        <f>D10*E10</f>
        <v>0</v>
      </c>
    </row>
    <row r="11" spans="1:6" x14ac:dyDescent="0.25">
      <c r="A11" s="44"/>
      <c r="B11" s="43" t="s">
        <v>61</v>
      </c>
      <c r="C11" s="44"/>
      <c r="D11" s="45"/>
      <c r="E11" s="46"/>
      <c r="F11" s="46">
        <f>SUM(F5:F10)</f>
        <v>0</v>
      </c>
    </row>
  </sheetData>
  <sheetProtection algorithmName="SHA-512" hashValue="3Dcm/GaSji1CvLDOed8lIttU+exFtykzH66u+AX2V2lCK6gF1hi1afFlBs9UgHZP/VlLdDQq8ZIBT+8VrX91mA==" saltValue="2q9P+sOW5e/TZaZzm+KN+Q==" spinCount="100000" sheet="1" objects="1" scenarios="1" selectLockedCells="1"/>
  <pageMargins left="0.7" right="0.7" top="0.75" bottom="0.75" header="0.3" footer="0.3"/>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Rekapitulacija</vt:lpstr>
      <vt:lpstr>Splošne opombe</vt:lpstr>
      <vt:lpstr>0 Pripravljalna dela</vt:lpstr>
      <vt:lpstr>A Odstranitvena dela</vt:lpstr>
      <vt:lpstr>B Zidarska dela</vt:lpstr>
      <vt:lpstr>D Suhomontažerska dela</vt:lpstr>
      <vt:lpstr>E Tlakarska dela</vt:lpstr>
      <vt:lpstr>F Mizarska dela</vt:lpstr>
      <vt:lpstr>G Mizarska oprema</vt:lpstr>
      <vt:lpstr>H Slikopleskarska dela</vt:lpstr>
      <vt:lpstr>I Serijska oprema</vt:lpstr>
      <vt:lpstr>J Senčila</vt:lpstr>
      <vt:lpstr>'G Mizarska oprema'!_GoBack</vt:lpstr>
      <vt:lpstr>'G Mizarska oprema'!Print_Area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Blenkuš</dc:creator>
  <cp:lastModifiedBy>Mijatovic Alen</cp:lastModifiedBy>
  <cp:lastPrinted>2022-12-30T15:47:05Z</cp:lastPrinted>
  <dcterms:created xsi:type="dcterms:W3CDTF">2015-03-01T09:30:18Z</dcterms:created>
  <dcterms:modified xsi:type="dcterms:W3CDTF">2024-06-28T11:36:15Z</dcterms:modified>
</cp:coreProperties>
</file>